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35" yWindow="270" windowWidth="14805" windowHeight="7395" activeTab="5"/>
  </bookViews>
  <sheets>
    <sheet name="фот 2021" sheetId="10" r:id="rId1"/>
    <sheet name="2022" sheetId="2" r:id="rId2"/>
    <sheet name="2023" sheetId="3" r:id="rId3"/>
    <sheet name="каргы" sheetId="5" r:id="rId4"/>
    <sheet name="эми" sheetId="6" r:id="rId5"/>
    <sheet name="балык" sheetId="7" r:id="rId6"/>
    <sheet name="шынаа" sheetId="8" r:id="rId7"/>
    <sheet name="2019; 2020" sheetId="11" r:id="rId8"/>
  </sheets>
  <calcPr calcId="145621"/>
</workbook>
</file>

<file path=xl/calcChain.xml><?xml version="1.0" encoding="utf-8"?>
<calcChain xmlns="http://schemas.openxmlformats.org/spreadsheetml/2006/main">
  <c r="H11" i="11" l="1"/>
  <c r="D11" i="11"/>
  <c r="E3" i="11"/>
  <c r="H3" i="11"/>
  <c r="N3" i="11"/>
  <c r="M3" i="11"/>
  <c r="G3" i="11"/>
  <c r="F36" i="3" l="1"/>
  <c r="G20" i="3" l="1"/>
  <c r="G22" i="3"/>
  <c r="G21" i="3"/>
  <c r="G9" i="2"/>
  <c r="T12" i="11" l="1"/>
  <c r="N13" i="11"/>
  <c r="T13" i="11" s="1"/>
  <c r="L11" i="11"/>
  <c r="M14" i="11"/>
  <c r="E11" i="11"/>
  <c r="G11" i="11" s="1"/>
  <c r="F11" i="11"/>
  <c r="H4" i="11"/>
  <c r="H5" i="11"/>
  <c r="H6" i="11"/>
  <c r="H7" i="11"/>
  <c r="H8" i="11"/>
  <c r="H9" i="11"/>
  <c r="H10" i="11"/>
  <c r="N11" i="11"/>
  <c r="N4" i="11"/>
  <c r="N5" i="11"/>
  <c r="N6" i="11"/>
  <c r="N7" i="11"/>
  <c r="N8" i="11"/>
  <c r="N9" i="11"/>
  <c r="N10" i="11"/>
  <c r="N14" i="11" l="1"/>
  <c r="O13" i="11"/>
  <c r="T11" i="11"/>
  <c r="Q11" i="11"/>
  <c r="K11" i="11"/>
  <c r="G10" i="11"/>
  <c r="G9" i="11"/>
  <c r="G8" i="11"/>
  <c r="G7" i="11"/>
  <c r="G6" i="11"/>
  <c r="G5" i="11"/>
  <c r="G4" i="11"/>
  <c r="F3" i="11"/>
  <c r="U3" i="11" l="1"/>
  <c r="G50" i="3" l="1"/>
  <c r="G49" i="2"/>
  <c r="L23" i="3" l="1"/>
  <c r="F23" i="3"/>
  <c r="E23" i="3"/>
  <c r="L34" i="3"/>
  <c r="L32" i="3"/>
  <c r="L31" i="3"/>
  <c r="L29" i="3"/>
  <c r="L28" i="3"/>
  <c r="L26" i="3"/>
  <c r="E34" i="3"/>
  <c r="E32" i="3"/>
  <c r="E31" i="3"/>
  <c r="E29" i="3"/>
  <c r="E28" i="3"/>
  <c r="E27" i="3"/>
  <c r="E26" i="3"/>
  <c r="L23" i="2"/>
  <c r="E18" i="2"/>
  <c r="L11" i="2"/>
  <c r="L8" i="2"/>
  <c r="L7" i="2"/>
  <c r="L6" i="2"/>
  <c r="E34" i="2"/>
  <c r="E32" i="2"/>
  <c r="E31" i="2"/>
  <c r="E29" i="2"/>
  <c r="E28" i="2"/>
  <c r="E27" i="2"/>
  <c r="E26" i="2"/>
  <c r="E16" i="2"/>
  <c r="E14" i="2"/>
  <c r="E13" i="2"/>
  <c r="E11" i="2"/>
  <c r="E10" i="2"/>
  <c r="E8" i="2"/>
  <c r="E7" i="2"/>
  <c r="E6" i="2"/>
  <c r="L6" i="10"/>
  <c r="F23" i="10"/>
  <c r="E34" i="10"/>
  <c r="E32" i="10"/>
  <c r="E31" i="10"/>
  <c r="E29" i="10"/>
  <c r="E28" i="10"/>
  <c r="E27" i="10"/>
  <c r="E26" i="10"/>
  <c r="L18" i="10"/>
  <c r="L11" i="10"/>
  <c r="L8" i="10"/>
  <c r="L7" i="10"/>
  <c r="E18" i="10"/>
  <c r="E16" i="10"/>
  <c r="E14" i="10"/>
  <c r="E13" i="10"/>
  <c r="E11" i="10"/>
  <c r="E10" i="10"/>
  <c r="E8" i="10"/>
  <c r="E7" i="10"/>
  <c r="E6" i="10"/>
  <c r="L11" i="3" l="1"/>
  <c r="H11" i="3"/>
  <c r="I23" i="3"/>
  <c r="J26" i="3"/>
  <c r="J37" i="3" s="1"/>
  <c r="I11" i="2"/>
  <c r="I37" i="2" s="1"/>
  <c r="J26" i="2"/>
  <c r="J37" i="2" s="1"/>
  <c r="E47" i="3"/>
  <c r="C47" i="3"/>
  <c r="B47" i="3"/>
  <c r="F46" i="3"/>
  <c r="E46" i="3"/>
  <c r="D46" i="3"/>
  <c r="B46" i="3"/>
  <c r="E45" i="3"/>
  <c r="B45" i="3"/>
  <c r="B44" i="3"/>
  <c r="B43" i="3"/>
  <c r="B41" i="3"/>
  <c r="B40" i="3"/>
  <c r="I37" i="3"/>
  <c r="G36" i="3"/>
  <c r="L36" i="3" s="1"/>
  <c r="L37" i="3" s="1"/>
  <c r="E41" i="3"/>
  <c r="D36" i="3"/>
  <c r="D35" i="3" s="1"/>
  <c r="C36" i="3"/>
  <c r="C41" i="3" s="1"/>
  <c r="E35" i="3"/>
  <c r="C35" i="3"/>
  <c r="B35" i="3"/>
  <c r="F34" i="3"/>
  <c r="F33" i="3" s="1"/>
  <c r="C34" i="3"/>
  <c r="C33" i="3" s="1"/>
  <c r="B33" i="3"/>
  <c r="B37" i="3" s="1"/>
  <c r="F32" i="3"/>
  <c r="G32" i="3" s="1"/>
  <c r="D32" i="3"/>
  <c r="C32" i="3"/>
  <c r="E40" i="3"/>
  <c r="C31" i="3"/>
  <c r="C30" i="3" s="1"/>
  <c r="B30" i="3"/>
  <c r="F29" i="3"/>
  <c r="G29" i="3"/>
  <c r="D29" i="3"/>
  <c r="C29" i="3"/>
  <c r="F28" i="3"/>
  <c r="C28" i="3"/>
  <c r="D28" i="3" s="1"/>
  <c r="H27" i="3"/>
  <c r="F27" i="3"/>
  <c r="G27" i="3" s="1"/>
  <c r="C27" i="3"/>
  <c r="D27" i="3" s="1"/>
  <c r="H26" i="3"/>
  <c r="F26" i="3"/>
  <c r="C26" i="3"/>
  <c r="D26" i="3" s="1"/>
  <c r="G25" i="3"/>
  <c r="K25" i="3" s="1"/>
  <c r="F25" i="3"/>
  <c r="D25" i="3"/>
  <c r="C25" i="3"/>
  <c r="C46" i="3" s="1"/>
  <c r="C24" i="3"/>
  <c r="B24" i="3"/>
  <c r="G23" i="3"/>
  <c r="C23" i="3"/>
  <c r="C42" i="3" s="1"/>
  <c r="H22" i="3"/>
  <c r="D22" i="3"/>
  <c r="K21" i="3"/>
  <c r="D21" i="3"/>
  <c r="F20" i="3"/>
  <c r="E20" i="3"/>
  <c r="E42" i="3" s="1"/>
  <c r="D20" i="3"/>
  <c r="C20" i="3"/>
  <c r="B20" i="3"/>
  <c r="B42" i="3" s="1"/>
  <c r="G19" i="3"/>
  <c r="K19" i="3" s="1"/>
  <c r="D19" i="3"/>
  <c r="E18" i="3"/>
  <c r="F18" i="3" s="1"/>
  <c r="F17" i="3" s="1"/>
  <c r="C18" i="3"/>
  <c r="C17" i="3" s="1"/>
  <c r="B17" i="3"/>
  <c r="F16" i="3"/>
  <c r="E16" i="3"/>
  <c r="G16" i="3" s="1"/>
  <c r="D16" i="3"/>
  <c r="C16" i="3"/>
  <c r="F15" i="3"/>
  <c r="G15" i="3" s="1"/>
  <c r="C15" i="3"/>
  <c r="C45" i="3" s="1"/>
  <c r="F14" i="3"/>
  <c r="G14" i="3" s="1"/>
  <c r="E14" i="3"/>
  <c r="D14" i="3"/>
  <c r="C14" i="3"/>
  <c r="E13" i="3"/>
  <c r="E43" i="3" s="1"/>
  <c r="C13" i="3"/>
  <c r="C43" i="3" s="1"/>
  <c r="F12" i="3"/>
  <c r="G12" i="3" s="1"/>
  <c r="G47" i="3" s="1"/>
  <c r="D12" i="3"/>
  <c r="D47" i="3" s="1"/>
  <c r="C12" i="3"/>
  <c r="E11" i="3"/>
  <c r="F11" i="3" s="1"/>
  <c r="C11" i="3"/>
  <c r="D11" i="3" s="1"/>
  <c r="F10" i="3"/>
  <c r="G10" i="3" s="1"/>
  <c r="E10" i="3"/>
  <c r="D10" i="3"/>
  <c r="C10" i="3"/>
  <c r="C9" i="3"/>
  <c r="B9" i="3"/>
  <c r="E8" i="3"/>
  <c r="E44" i="3" s="1"/>
  <c r="C8" i="3"/>
  <c r="C44" i="3" s="1"/>
  <c r="D44" i="3" s="1"/>
  <c r="F7" i="3"/>
  <c r="G7" i="3" s="1"/>
  <c r="E7" i="3"/>
  <c r="D7" i="3"/>
  <c r="C7" i="3"/>
  <c r="E6" i="3"/>
  <c r="E5" i="3" s="1"/>
  <c r="C6" i="3"/>
  <c r="D6" i="3" s="1"/>
  <c r="B5" i="3"/>
  <c r="E47" i="2"/>
  <c r="C47" i="2"/>
  <c r="B47" i="2"/>
  <c r="F46" i="2"/>
  <c r="E46" i="2"/>
  <c r="D46" i="2"/>
  <c r="B46" i="2"/>
  <c r="E45" i="2"/>
  <c r="B45" i="2"/>
  <c r="B44" i="2"/>
  <c r="B43" i="2"/>
  <c r="B41" i="2"/>
  <c r="B40" i="2"/>
  <c r="L37" i="2"/>
  <c r="F36" i="2"/>
  <c r="G36" i="2" s="1"/>
  <c r="E41" i="2"/>
  <c r="D36" i="2"/>
  <c r="D35" i="2" s="1"/>
  <c r="C36" i="2"/>
  <c r="C41" i="2" s="1"/>
  <c r="E35" i="2"/>
  <c r="C35" i="2"/>
  <c r="B35" i="2"/>
  <c r="F34" i="2"/>
  <c r="F33" i="2" s="1"/>
  <c r="C34" i="2"/>
  <c r="C33" i="2" s="1"/>
  <c r="B33" i="2"/>
  <c r="B37" i="2" s="1"/>
  <c r="F32" i="2"/>
  <c r="G32" i="2"/>
  <c r="D32" i="2"/>
  <c r="C32" i="2"/>
  <c r="E40" i="2"/>
  <c r="C31" i="2"/>
  <c r="C30" i="2" s="1"/>
  <c r="B30" i="2"/>
  <c r="F29" i="2"/>
  <c r="G29" i="2" s="1"/>
  <c r="D29" i="2"/>
  <c r="C29" i="2"/>
  <c r="F28" i="2"/>
  <c r="C28" i="2"/>
  <c r="D28" i="2" s="1"/>
  <c r="H27" i="2"/>
  <c r="F27" i="2"/>
  <c r="G27" i="2" s="1"/>
  <c r="C27" i="2"/>
  <c r="D27" i="2" s="1"/>
  <c r="H26" i="2"/>
  <c r="F26" i="2"/>
  <c r="C26" i="2"/>
  <c r="D26" i="2" s="1"/>
  <c r="G25" i="2"/>
  <c r="K25" i="2" s="1"/>
  <c r="F25" i="2"/>
  <c r="D25" i="2"/>
  <c r="C25" i="2"/>
  <c r="C46" i="2" s="1"/>
  <c r="C24" i="2"/>
  <c r="B24" i="2"/>
  <c r="G23" i="2"/>
  <c r="C23" i="2"/>
  <c r="C42" i="2" s="1"/>
  <c r="G22" i="2"/>
  <c r="H22" i="2" s="1"/>
  <c r="D22" i="2"/>
  <c r="G21" i="2"/>
  <c r="G20" i="2" s="1"/>
  <c r="D21" i="2"/>
  <c r="D20" i="2" s="1"/>
  <c r="F20" i="2"/>
  <c r="E20" i="2"/>
  <c r="E42" i="2" s="1"/>
  <c r="C20" i="2"/>
  <c r="B20" i="2"/>
  <c r="B42" i="2" s="1"/>
  <c r="G19" i="2"/>
  <c r="K19" i="2" s="1"/>
  <c r="D19" i="2"/>
  <c r="F18" i="2"/>
  <c r="F17" i="2" s="1"/>
  <c r="C18" i="2"/>
  <c r="C17" i="2" s="1"/>
  <c r="B17" i="2"/>
  <c r="F16" i="2"/>
  <c r="G16" i="2"/>
  <c r="D16" i="2"/>
  <c r="C16" i="2"/>
  <c r="F15" i="2"/>
  <c r="G15" i="2" s="1"/>
  <c r="C15" i="2"/>
  <c r="C45" i="2" s="1"/>
  <c r="F14" i="2"/>
  <c r="G14" i="2" s="1"/>
  <c r="D14" i="2"/>
  <c r="C14" i="2"/>
  <c r="E43" i="2"/>
  <c r="C13" i="2"/>
  <c r="C43" i="2" s="1"/>
  <c r="F12" i="2"/>
  <c r="G12" i="2" s="1"/>
  <c r="G47" i="2" s="1"/>
  <c r="D12" i="2"/>
  <c r="D47" i="2" s="1"/>
  <c r="C12" i="2"/>
  <c r="F11" i="2"/>
  <c r="C11" i="2"/>
  <c r="D11" i="2" s="1"/>
  <c r="F10" i="2"/>
  <c r="G10" i="2" s="1"/>
  <c r="D10" i="2"/>
  <c r="C10" i="2"/>
  <c r="C9" i="2"/>
  <c r="B9" i="2"/>
  <c r="E44" i="2"/>
  <c r="C8" i="2"/>
  <c r="C44" i="2" s="1"/>
  <c r="D44" i="2" s="1"/>
  <c r="F7" i="2"/>
  <c r="G7" i="2" s="1"/>
  <c r="D7" i="2"/>
  <c r="C7" i="2"/>
  <c r="E5" i="2"/>
  <c r="C6" i="2"/>
  <c r="D6" i="2" s="1"/>
  <c r="B5" i="2"/>
  <c r="E44" i="10"/>
  <c r="H27" i="10"/>
  <c r="H26" i="10"/>
  <c r="B9" i="10"/>
  <c r="F12" i="10"/>
  <c r="F15" i="10"/>
  <c r="F47" i="3" l="1"/>
  <c r="F47" i="2"/>
  <c r="K21" i="2"/>
  <c r="G45" i="3"/>
  <c r="K15" i="3"/>
  <c r="G35" i="3"/>
  <c r="D5" i="3"/>
  <c r="G42" i="3"/>
  <c r="H37" i="3"/>
  <c r="D24" i="3"/>
  <c r="F24" i="3"/>
  <c r="E9" i="3"/>
  <c r="G11" i="3"/>
  <c r="G18" i="3"/>
  <c r="G17" i="3" s="1"/>
  <c r="E24" i="3"/>
  <c r="G26" i="3"/>
  <c r="G28" i="3"/>
  <c r="G34" i="3"/>
  <c r="G33" i="3" s="1"/>
  <c r="F42" i="3"/>
  <c r="C5" i="3"/>
  <c r="C37" i="3" s="1"/>
  <c r="F6" i="3"/>
  <c r="D8" i="3"/>
  <c r="K12" i="3"/>
  <c r="K37" i="3" s="1"/>
  <c r="F13" i="3"/>
  <c r="F9" i="3" s="1"/>
  <c r="D15" i="3"/>
  <c r="D45" i="3" s="1"/>
  <c r="E17" i="3"/>
  <c r="D18" i="3"/>
  <c r="D17" i="3" s="1"/>
  <c r="D23" i="3"/>
  <c r="D42" i="3" s="1"/>
  <c r="E30" i="3"/>
  <c r="D31" i="3"/>
  <c r="D30" i="3" s="1"/>
  <c r="E33" i="3"/>
  <c r="D34" i="3"/>
  <c r="D33" i="3" s="1"/>
  <c r="F35" i="3"/>
  <c r="C40" i="3"/>
  <c r="D40" i="3" s="1"/>
  <c r="G46" i="3"/>
  <c r="F41" i="3"/>
  <c r="F45" i="3"/>
  <c r="F8" i="3"/>
  <c r="F44" i="3" s="1"/>
  <c r="G44" i="3" s="1"/>
  <c r="D13" i="3"/>
  <c r="D43" i="3" s="1"/>
  <c r="F31" i="3"/>
  <c r="H37" i="2"/>
  <c r="G35" i="2"/>
  <c r="G45" i="2"/>
  <c r="K15" i="2"/>
  <c r="F24" i="2"/>
  <c r="D5" i="2"/>
  <c r="G42" i="2"/>
  <c r="D24" i="2"/>
  <c r="E9" i="2"/>
  <c r="G11" i="2"/>
  <c r="G18" i="2"/>
  <c r="G17" i="2" s="1"/>
  <c r="E24" i="2"/>
  <c r="G26" i="2"/>
  <c r="G28" i="2"/>
  <c r="G34" i="2"/>
  <c r="G33" i="2" s="1"/>
  <c r="F42" i="2"/>
  <c r="C5" i="2"/>
  <c r="C37" i="2" s="1"/>
  <c r="F6" i="2"/>
  <c r="F41" i="2" s="1"/>
  <c r="D8" i="2"/>
  <c r="K12" i="2"/>
  <c r="F13" i="2"/>
  <c r="D15" i="2"/>
  <c r="D45" i="2" s="1"/>
  <c r="E17" i="2"/>
  <c r="D18" i="2"/>
  <c r="D17" i="2" s="1"/>
  <c r="D23" i="2"/>
  <c r="D42" i="2" s="1"/>
  <c r="E30" i="2"/>
  <c r="D31" i="2"/>
  <c r="D30" i="2" s="1"/>
  <c r="E33" i="2"/>
  <c r="D34" i="2"/>
  <c r="D33" i="2" s="1"/>
  <c r="F35" i="2"/>
  <c r="C40" i="2"/>
  <c r="D40" i="2" s="1"/>
  <c r="G46" i="2"/>
  <c r="F45" i="2"/>
  <c r="F8" i="2"/>
  <c r="F44" i="2" s="1"/>
  <c r="G44" i="2" s="1"/>
  <c r="D13" i="2"/>
  <c r="D43" i="2" s="1"/>
  <c r="F31" i="2"/>
  <c r="G31" i="2" s="1"/>
  <c r="G30" i="2" s="1"/>
  <c r="F25" i="10"/>
  <c r="C11" i="10"/>
  <c r="C12" i="10"/>
  <c r="C13" i="10"/>
  <c r="C14" i="10"/>
  <c r="C15" i="10"/>
  <c r="C16" i="10"/>
  <c r="C10" i="10"/>
  <c r="G37" i="3" l="1"/>
  <c r="I42" i="3"/>
  <c r="E37" i="3"/>
  <c r="G24" i="2"/>
  <c r="E37" i="2"/>
  <c r="G8" i="2"/>
  <c r="D37" i="3"/>
  <c r="G9" i="3"/>
  <c r="D41" i="3"/>
  <c r="G24" i="3"/>
  <c r="D9" i="3"/>
  <c r="F30" i="3"/>
  <c r="F37" i="3" s="1"/>
  <c r="F40" i="3"/>
  <c r="G40" i="3" s="1"/>
  <c r="F43" i="3"/>
  <c r="G13" i="3"/>
  <c r="G43" i="3" s="1"/>
  <c r="F5" i="3"/>
  <c r="G6" i="3"/>
  <c r="G5" i="3" s="1"/>
  <c r="G8" i="3"/>
  <c r="G31" i="3"/>
  <c r="G30" i="3" s="1"/>
  <c r="F43" i="2"/>
  <c r="G13" i="2"/>
  <c r="G43" i="2" s="1"/>
  <c r="K37" i="2"/>
  <c r="D41" i="2"/>
  <c r="F30" i="2"/>
  <c r="F40" i="2"/>
  <c r="G40" i="2" s="1"/>
  <c r="F5" i="2"/>
  <c r="G6" i="2"/>
  <c r="G5" i="2" s="1"/>
  <c r="F9" i="2"/>
  <c r="D9" i="2"/>
  <c r="D37" i="2" s="1"/>
  <c r="C20" i="10"/>
  <c r="B20" i="10"/>
  <c r="C26" i="10"/>
  <c r="C27" i="10"/>
  <c r="C28" i="10"/>
  <c r="C29" i="10"/>
  <c r="C25" i="10"/>
  <c r="C32" i="10"/>
  <c r="C34" i="10"/>
  <c r="C36" i="10"/>
  <c r="G39" i="3" l="1"/>
  <c r="G39" i="2"/>
  <c r="F37" i="2"/>
  <c r="G41" i="3"/>
  <c r="G37" i="2"/>
  <c r="G41" i="2"/>
  <c r="C31" i="10"/>
  <c r="C23" i="10"/>
  <c r="C7" i="10"/>
  <c r="C6" i="10"/>
  <c r="C8" i="10"/>
  <c r="C18" i="10"/>
  <c r="E20" i="10"/>
  <c r="C5" i="5" l="1"/>
  <c r="B5" i="5"/>
  <c r="D7" i="8" l="1"/>
  <c r="D6" i="8"/>
  <c r="C5" i="8"/>
  <c r="B5" i="8"/>
  <c r="J10" i="8" l="1"/>
  <c r="J9" i="8"/>
  <c r="J8" i="8"/>
  <c r="J7" i="8"/>
  <c r="J6" i="8"/>
  <c r="J5" i="8" s="1"/>
  <c r="I5" i="8"/>
  <c r="H5" i="8"/>
  <c r="G10" i="8"/>
  <c r="G9" i="8"/>
  <c r="G8" i="8"/>
  <c r="G7" i="8"/>
  <c r="G6" i="8"/>
  <c r="G5" i="8" s="1"/>
  <c r="F5" i="8"/>
  <c r="E5" i="8"/>
  <c r="J6" i="7"/>
  <c r="G6" i="7"/>
  <c r="D6" i="7"/>
  <c r="D5" i="7" s="1"/>
  <c r="J5" i="7"/>
  <c r="I5" i="7"/>
  <c r="H5" i="7"/>
  <c r="G5" i="7"/>
  <c r="F5" i="7"/>
  <c r="E5" i="7"/>
  <c r="C5" i="7"/>
  <c r="B5" i="7"/>
  <c r="C5" i="6"/>
  <c r="D5" i="6"/>
  <c r="E5" i="6"/>
  <c r="F5" i="6"/>
  <c r="G5" i="6"/>
  <c r="H5" i="6"/>
  <c r="I5" i="6"/>
  <c r="J5" i="6"/>
  <c r="B5" i="6"/>
  <c r="J6" i="6"/>
  <c r="G6" i="6"/>
  <c r="D6" i="6"/>
  <c r="D6" i="5"/>
  <c r="D7" i="5"/>
  <c r="J7" i="5"/>
  <c r="J6" i="5"/>
  <c r="I5" i="5"/>
  <c r="H5" i="5"/>
  <c r="G7" i="5"/>
  <c r="G6" i="5"/>
  <c r="F5" i="5"/>
  <c r="E5" i="5"/>
  <c r="D8" i="8" l="1"/>
  <c r="D9" i="8"/>
  <c r="D10" i="8"/>
  <c r="J5" i="5"/>
  <c r="G5" i="5"/>
  <c r="D5" i="8" l="1"/>
  <c r="F20" i="10"/>
  <c r="F42" i="10" s="1"/>
  <c r="E42" i="10"/>
  <c r="G19" i="10"/>
  <c r="K19" i="10" s="1"/>
  <c r="E35" i="10"/>
  <c r="F34" i="10"/>
  <c r="F33" i="10" s="1"/>
  <c r="F32" i="10"/>
  <c r="G32" i="10" s="1"/>
  <c r="E30" i="10"/>
  <c r="F26" i="10"/>
  <c r="F27" i="10"/>
  <c r="F29" i="10"/>
  <c r="G29" i="10" s="1"/>
  <c r="E46" i="10"/>
  <c r="E17" i="10"/>
  <c r="F11" i="10"/>
  <c r="F13" i="10"/>
  <c r="F43" i="10" s="1"/>
  <c r="F14" i="10"/>
  <c r="F45" i="10"/>
  <c r="F16" i="10"/>
  <c r="E5" i="10"/>
  <c r="F7" i="10"/>
  <c r="F8" i="10"/>
  <c r="G8" i="10" s="1"/>
  <c r="C35" i="10"/>
  <c r="B35" i="10"/>
  <c r="F47" i="10"/>
  <c r="E47" i="10"/>
  <c r="G23" i="10"/>
  <c r="H23" i="10" s="1"/>
  <c r="G22" i="10"/>
  <c r="H22" i="10" s="1"/>
  <c r="G21" i="10"/>
  <c r="K21" i="10" s="1"/>
  <c r="G12" i="10"/>
  <c r="H37" i="10" l="1"/>
  <c r="G47" i="10"/>
  <c r="K12" i="10"/>
  <c r="G20" i="10"/>
  <c r="F36" i="10"/>
  <c r="G36" i="10" s="1"/>
  <c r="G35" i="10" s="1"/>
  <c r="G37" i="10" s="1"/>
  <c r="E33" i="10"/>
  <c r="G26" i="10"/>
  <c r="F28" i="10"/>
  <c r="F24" i="10" s="1"/>
  <c r="E24" i="10"/>
  <c r="G16" i="10"/>
  <c r="G7" i="10"/>
  <c r="G42" i="10"/>
  <c r="G34" i="10"/>
  <c r="G33" i="10" s="1"/>
  <c r="F31" i="10"/>
  <c r="F30" i="10" s="1"/>
  <c r="G27" i="10"/>
  <c r="E40" i="10"/>
  <c r="F18" i="10"/>
  <c r="F17" i="10" s="1"/>
  <c r="G13" i="10"/>
  <c r="G43" i="10" s="1"/>
  <c r="E9" i="10"/>
  <c r="G14" i="10"/>
  <c r="G11" i="10"/>
  <c r="G15" i="10"/>
  <c r="K15" i="10" s="1"/>
  <c r="E43" i="10"/>
  <c r="E45" i="10"/>
  <c r="F10" i="10"/>
  <c r="F9" i="10" s="1"/>
  <c r="E41" i="10"/>
  <c r="F5" i="10"/>
  <c r="G6" i="10"/>
  <c r="C44" i="10"/>
  <c r="B44" i="10"/>
  <c r="D23" i="10"/>
  <c r="D22" i="10"/>
  <c r="D19" i="10"/>
  <c r="F35" i="10" l="1"/>
  <c r="F37" i="10" s="1"/>
  <c r="F44" i="10"/>
  <c r="G44" i="10" s="1"/>
  <c r="G5" i="10"/>
  <c r="G28" i="10"/>
  <c r="D44" i="10"/>
  <c r="G45" i="10"/>
  <c r="E37" i="10"/>
  <c r="G31" i="10"/>
  <c r="G30" i="10" s="1"/>
  <c r="F40" i="10"/>
  <c r="G40" i="10" s="1"/>
  <c r="G25" i="10"/>
  <c r="K25" i="10" s="1"/>
  <c r="F46" i="10"/>
  <c r="G18" i="10"/>
  <c r="G17" i="10" s="1"/>
  <c r="G10" i="10"/>
  <c r="G9" i="10" s="1"/>
  <c r="F41" i="10"/>
  <c r="G24" i="10" l="1"/>
  <c r="G41" i="10"/>
  <c r="G49" i="10" s="1"/>
  <c r="G46" i="10"/>
  <c r="G39" i="10" l="1"/>
  <c r="D7" i="10"/>
  <c r="B41" i="10" l="1"/>
  <c r="C47" i="10"/>
  <c r="B47" i="10"/>
  <c r="C45" i="10"/>
  <c r="B45" i="10"/>
  <c r="C43" i="10"/>
  <c r="B43" i="10"/>
  <c r="C46" i="10"/>
  <c r="B46" i="10"/>
  <c r="C40" i="10"/>
  <c r="B40" i="10"/>
  <c r="J37" i="10"/>
  <c r="I37" i="10"/>
  <c r="D36" i="10"/>
  <c r="D35" i="10" s="1"/>
  <c r="D34" i="10"/>
  <c r="C33" i="10"/>
  <c r="B33" i="10"/>
  <c r="D32" i="10"/>
  <c r="D31" i="10"/>
  <c r="C30" i="10"/>
  <c r="B30" i="10"/>
  <c r="D29" i="10"/>
  <c r="D28" i="10"/>
  <c r="D27" i="10"/>
  <c r="D26" i="10"/>
  <c r="D25" i="10"/>
  <c r="C24" i="10"/>
  <c r="B24" i="10"/>
  <c r="D21" i="10"/>
  <c r="B42" i="10"/>
  <c r="D18" i="10"/>
  <c r="D17" i="10" s="1"/>
  <c r="C17" i="10"/>
  <c r="B17" i="10"/>
  <c r="D16" i="10"/>
  <c r="D15" i="10"/>
  <c r="D14" i="10"/>
  <c r="D13" i="10"/>
  <c r="D12" i="10"/>
  <c r="D11" i="10"/>
  <c r="D10" i="10"/>
  <c r="C9" i="10"/>
  <c r="D8" i="10"/>
  <c r="D6" i="10"/>
  <c r="C5" i="10"/>
  <c r="B5" i="10"/>
  <c r="D20" i="10" l="1"/>
  <c r="D42" i="10" s="1"/>
  <c r="D45" i="10"/>
  <c r="D43" i="10"/>
  <c r="D33" i="10"/>
  <c r="D5" i="10"/>
  <c r="D9" i="10"/>
  <c r="D24" i="10"/>
  <c r="D41" i="10"/>
  <c r="D40" i="10"/>
  <c r="D46" i="10"/>
  <c r="D47" i="10"/>
  <c r="L37" i="10"/>
  <c r="D30" i="10"/>
  <c r="B37" i="10"/>
  <c r="C37" i="10"/>
  <c r="C42" i="10"/>
  <c r="C41" i="10"/>
  <c r="L38" i="10" l="1"/>
  <c r="D37" i="10"/>
  <c r="K37" i="10"/>
  <c r="D5" i="5" l="1"/>
</calcChain>
</file>

<file path=xl/sharedStrings.xml><?xml version="1.0" encoding="utf-8"?>
<sst xmlns="http://schemas.openxmlformats.org/spreadsheetml/2006/main" count="200" uniqueCount="58">
  <si>
    <t>Всего</t>
  </si>
  <si>
    <t>дотация</t>
  </si>
  <si>
    <t>Субвенция поселениям</t>
  </si>
  <si>
    <t>Субвенция</t>
  </si>
  <si>
    <t>Собственные</t>
  </si>
  <si>
    <t>Хурал представителей</t>
  </si>
  <si>
    <t>0102</t>
  </si>
  <si>
    <t>0106</t>
  </si>
  <si>
    <t>Администрация Тере-Хольского к-на</t>
  </si>
  <si>
    <t>0103</t>
  </si>
  <si>
    <t>0104</t>
  </si>
  <si>
    <t>0113 (админстр)</t>
  </si>
  <si>
    <t>0309 (ЕДДС)</t>
  </si>
  <si>
    <t>0804( культура)</t>
  </si>
  <si>
    <t>Финансовое управление</t>
  </si>
  <si>
    <t>ОУ</t>
  </si>
  <si>
    <t>ДОУ</t>
  </si>
  <si>
    <t>субв</t>
  </si>
  <si>
    <t>дот</t>
  </si>
  <si>
    <t>ДШИ</t>
  </si>
  <si>
    <t>сумон Шынаа</t>
  </si>
  <si>
    <t>СДК</t>
  </si>
  <si>
    <t>Библиотека</t>
  </si>
  <si>
    <t xml:space="preserve">Администрация </t>
  </si>
  <si>
    <t>сумон Каргы</t>
  </si>
  <si>
    <t>администрация</t>
  </si>
  <si>
    <t>сумон Балыктыг</t>
  </si>
  <si>
    <t xml:space="preserve">сумон ЭМИ </t>
  </si>
  <si>
    <t>0203 (воинский)</t>
  </si>
  <si>
    <t>культура</t>
  </si>
  <si>
    <t>ВСЕГО</t>
  </si>
  <si>
    <t>аппарат</t>
  </si>
  <si>
    <t>образов</t>
  </si>
  <si>
    <t>воинск</t>
  </si>
  <si>
    <t>еддс</t>
  </si>
  <si>
    <t>0709 (КДН)</t>
  </si>
  <si>
    <t>Сбалансированность</t>
  </si>
  <si>
    <t>кдн</t>
  </si>
  <si>
    <t>администр</t>
  </si>
  <si>
    <t>0412</t>
  </si>
  <si>
    <t>нац.эконимика (0412)</t>
  </si>
  <si>
    <t>За год</t>
  </si>
  <si>
    <t>За 10 месяцев</t>
  </si>
  <si>
    <t>МБТ</t>
  </si>
  <si>
    <t>ФОТ Тере-Хольского кожууна на 2021 год</t>
  </si>
  <si>
    <t>ФОТ Тере-Хольского кожууна на 2022 год</t>
  </si>
  <si>
    <t>итого</t>
  </si>
  <si>
    <t>Фонд оплаты труда</t>
  </si>
  <si>
    <t>сумон ЭМИ</t>
  </si>
  <si>
    <t>сумон БАЛЫКТЫГ</t>
  </si>
  <si>
    <t>ФОТ Тере-Хольского кожууна на 2023 год</t>
  </si>
  <si>
    <t>2021 год</t>
  </si>
  <si>
    <t>2021 на 10 мес.</t>
  </si>
  <si>
    <t>план 2020</t>
  </si>
  <si>
    <t>факт 2019</t>
  </si>
  <si>
    <t>факт 2020</t>
  </si>
  <si>
    <t>исполнение</t>
  </si>
  <si>
    <t>фактически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</si>
</sst>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/>
    <xf numFmtId="49" fontId="1" fillId="0" borderId="1" xfId="0" applyNumberFormat="1" applyFont="1" applyBorder="1"/>
    <xf numFmtId="49" fontId="3" fillId="2" borderId="1" xfId="0" applyNumberFormat="1" applyFont="1" applyFill="1" applyBorder="1"/>
    <xf numFmtId="49" fontId="2" fillId="3" borderId="1" xfId="0" applyNumberFormat="1" applyFont="1" applyFill="1" applyBorder="1"/>
    <xf numFmtId="0" fontId="0" fillId="3" borderId="1" xfId="0" applyFill="1" applyBorder="1"/>
    <xf numFmtId="0" fontId="2" fillId="3" borderId="1" xfId="0" applyFont="1" applyFill="1" applyBorder="1"/>
    <xf numFmtId="49" fontId="2" fillId="2" borderId="1" xfId="0" applyNumberFormat="1" applyFont="1" applyFill="1" applyBorder="1"/>
    <xf numFmtId="0" fontId="0" fillId="2" borderId="1" xfId="0" applyFill="1" applyBorder="1"/>
    <xf numFmtId="0" fontId="2" fillId="2" borderId="1" xfId="0" applyFont="1" applyFill="1" applyBorder="1"/>
    <xf numFmtId="0" fontId="2" fillId="0" borderId="0" xfId="0" applyFont="1"/>
    <xf numFmtId="49" fontId="0" fillId="5" borderId="1" xfId="0" applyNumberFormat="1" applyFill="1" applyBorder="1"/>
    <xf numFmtId="49" fontId="3" fillId="5" borderId="1" xfId="0" applyNumberFormat="1" applyFont="1" applyFill="1" applyBorder="1"/>
    <xf numFmtId="0" fontId="5" fillId="0" borderId="1" xfId="0" applyFont="1" applyBorder="1"/>
    <xf numFmtId="0" fontId="7" fillId="0" borderId="1" xfId="0" applyFont="1" applyBorder="1"/>
    <xf numFmtId="0" fontId="0" fillId="5" borderId="1" xfId="0" applyFill="1" applyBorder="1"/>
    <xf numFmtId="0" fontId="6" fillId="3" borderId="1" xfId="0" applyFont="1" applyFill="1" applyBorder="1"/>
    <xf numFmtId="0" fontId="10" fillId="5" borderId="1" xfId="0" applyFont="1" applyFill="1" applyBorder="1"/>
    <xf numFmtId="0" fontId="9" fillId="3" borderId="1" xfId="0" applyFont="1" applyFill="1" applyBorder="1"/>
    <xf numFmtId="0" fontId="8" fillId="5" borderId="1" xfId="0" applyFont="1" applyFill="1" applyBorder="1"/>
    <xf numFmtId="0" fontId="3" fillId="5" borderId="1" xfId="0" applyFont="1" applyFill="1" applyBorder="1"/>
    <xf numFmtId="0" fontId="7" fillId="5" borderId="1" xfId="0" applyFont="1" applyFill="1" applyBorder="1"/>
    <xf numFmtId="49" fontId="2" fillId="5" borderId="1" xfId="0" applyNumberFormat="1" applyFont="1" applyFill="1" applyBorder="1"/>
    <xf numFmtId="0" fontId="2" fillId="5" borderId="1" xfId="0" applyFont="1" applyFill="1" applyBorder="1"/>
    <xf numFmtId="0" fontId="5" fillId="5" borderId="1" xfId="0" applyFont="1" applyFill="1" applyBorder="1"/>
    <xf numFmtId="0" fontId="5" fillId="0" borderId="0" xfId="0" applyFont="1"/>
    <xf numFmtId="1" fontId="0" fillId="0" borderId="0" xfId="0" applyNumberFormat="1"/>
    <xf numFmtId="1" fontId="0" fillId="5" borderId="1" xfId="0" applyNumberFormat="1" applyFill="1" applyBorder="1"/>
    <xf numFmtId="1" fontId="0" fillId="3" borderId="1" xfId="0" applyNumberFormat="1" applyFill="1" applyBorder="1"/>
    <xf numFmtId="1" fontId="0" fillId="2" borderId="1" xfId="0" applyNumberFormat="1" applyFill="1" applyBorder="1"/>
    <xf numFmtId="1" fontId="2" fillId="5" borderId="1" xfId="0" applyNumberFormat="1" applyFont="1" applyFill="1" applyBorder="1"/>
    <xf numFmtId="1" fontId="0" fillId="0" borderId="1" xfId="0" applyNumberFormat="1" applyBorder="1"/>
    <xf numFmtId="0" fontId="0" fillId="2" borderId="0" xfId="0" applyFill="1"/>
    <xf numFmtId="0" fontId="2" fillId="2" borderId="0" xfId="0" applyFont="1" applyFill="1"/>
    <xf numFmtId="0" fontId="5" fillId="2" borderId="1" xfId="0" applyFont="1" applyFill="1" applyBorder="1"/>
    <xf numFmtId="0" fontId="9" fillId="2" borderId="1" xfId="0" applyFont="1" applyFill="1" applyBorder="1"/>
    <xf numFmtId="0" fontId="2" fillId="0" borderId="1" xfId="0" applyFont="1" applyBorder="1" applyAlignment="1">
      <alignment horizontal="center"/>
    </xf>
    <xf numFmtId="1" fontId="5" fillId="5" borderId="1" xfId="0" applyNumberFormat="1" applyFont="1" applyFill="1" applyBorder="1"/>
    <xf numFmtId="1" fontId="5" fillId="2" borderId="1" xfId="0" applyNumberFormat="1" applyFont="1" applyFill="1" applyBorder="1"/>
    <xf numFmtId="0" fontId="0" fillId="0" borderId="0" xfId="0" applyBorder="1"/>
    <xf numFmtId="1" fontId="9" fillId="3" borderId="1" xfId="0" applyNumberFormat="1" applyFont="1" applyFill="1" applyBorder="1"/>
    <xf numFmtId="1" fontId="2" fillId="3" borderId="1" xfId="0" applyNumberFormat="1" applyFont="1" applyFill="1" applyBorder="1"/>
    <xf numFmtId="1" fontId="10" fillId="5" borderId="1" xfId="0" applyNumberFormat="1" applyFont="1" applyFill="1" applyBorder="1"/>
    <xf numFmtId="0" fontId="9" fillId="5" borderId="1" xfId="0" applyFont="1" applyFill="1" applyBorder="1"/>
    <xf numFmtId="1" fontId="9" fillId="5" borderId="1" xfId="0" applyNumberFormat="1" applyFont="1" applyFill="1" applyBorder="1"/>
    <xf numFmtId="1" fontId="7" fillId="5" borderId="1" xfId="0" applyNumberFormat="1" applyFont="1" applyFill="1" applyBorder="1"/>
    <xf numFmtId="1" fontId="4" fillId="4" borderId="1" xfId="0" applyNumberFormat="1" applyFont="1" applyFill="1" applyBorder="1"/>
    <xf numFmtId="1" fontId="2" fillId="2" borderId="1" xfId="0" applyNumberFormat="1" applyFont="1" applyFill="1" applyBorder="1"/>
    <xf numFmtId="1" fontId="9" fillId="2" borderId="1" xfId="0" applyNumberFormat="1" applyFont="1" applyFill="1" applyBorder="1"/>
    <xf numFmtId="1" fontId="10" fillId="0" borderId="1" xfId="0" applyNumberFormat="1" applyFont="1" applyBorder="1"/>
    <xf numFmtId="1" fontId="7" fillId="0" borderId="1" xfId="0" applyNumberFormat="1" applyFont="1" applyBorder="1"/>
    <xf numFmtId="1" fontId="2" fillId="2" borderId="0" xfId="0" applyNumberFormat="1" applyFont="1" applyFill="1"/>
    <xf numFmtId="1" fontId="2" fillId="0" borderId="0" xfId="0" applyNumberFormat="1" applyFont="1"/>
    <xf numFmtId="1" fontId="0" fillId="2" borderId="0" xfId="0" applyNumberFormat="1" applyFill="1"/>
    <xf numFmtId="1" fontId="3" fillId="5" borderId="1" xfId="0" applyNumberFormat="1" applyFont="1" applyFill="1" applyBorder="1"/>
    <xf numFmtId="1" fontId="8" fillId="5" borderId="1" xfId="0" applyNumberFormat="1" applyFont="1" applyFill="1" applyBorder="1"/>
    <xf numFmtId="1" fontId="4" fillId="2" borderId="1" xfId="0" applyNumberFormat="1" applyFont="1" applyFill="1" applyBorder="1"/>
    <xf numFmtId="1" fontId="5" fillId="0" borderId="0" xfId="0" applyNumberFormat="1" applyFont="1"/>
    <xf numFmtId="1" fontId="5" fillId="0" borderId="1" xfId="0" applyNumberFormat="1" applyFont="1" applyBorder="1"/>
    <xf numFmtId="1" fontId="11" fillId="5" borderId="1" xfId="0" applyNumberFormat="1" applyFont="1" applyFill="1" applyBorder="1"/>
    <xf numFmtId="1" fontId="11" fillId="0" borderId="1" xfId="0" applyNumberFormat="1" applyFont="1" applyBorder="1"/>
    <xf numFmtId="1" fontId="9" fillId="2" borderId="8" xfId="0" applyNumberFormat="1" applyFont="1" applyFill="1" applyBorder="1"/>
    <xf numFmtId="1" fontId="0" fillId="0" borderId="0" xfId="0" applyNumberFormat="1" applyBorder="1"/>
    <xf numFmtId="1" fontId="2" fillId="0" borderId="0" xfId="0" applyNumberFormat="1" applyFont="1" applyBorder="1"/>
    <xf numFmtId="0" fontId="0" fillId="6" borderId="0" xfId="0" applyFill="1"/>
    <xf numFmtId="164" fontId="2" fillId="6" borderId="0" xfId="0" applyNumberFormat="1" applyFont="1" applyFill="1"/>
    <xf numFmtId="0" fontId="0" fillId="7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0" fillId="8" borderId="0" xfId="0" applyFill="1"/>
    <xf numFmtId="0" fontId="11" fillId="0" borderId="0" xfId="0" applyFont="1"/>
    <xf numFmtId="0" fontId="2" fillId="0" borderId="0" xfId="0" applyFont="1" applyFill="1"/>
    <xf numFmtId="164" fontId="2" fillId="0" borderId="0" xfId="0" applyNumberFormat="1" applyFont="1" applyFill="1"/>
    <xf numFmtId="1" fontId="12" fillId="5" borderId="1" xfId="0" applyNumberFormat="1" applyFont="1" applyFill="1" applyBorder="1"/>
    <xf numFmtId="1" fontId="6" fillId="5" borderId="1" xfId="0" applyNumberFormat="1" applyFont="1" applyFill="1" applyBorder="1"/>
    <xf numFmtId="0" fontId="6" fillId="5" borderId="1" xfId="0" applyFont="1" applyFill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51"/>
  <sheetViews>
    <sheetView workbookViewId="0">
      <pane ySplit="4" topLeftCell="A29" activePane="bottomLeft" state="frozen"/>
      <selection pane="bottomLeft" activeCell="E37" sqref="E37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.85546875" customWidth="1"/>
    <col min="9" max="9" width="11.7109375" customWidth="1"/>
    <col min="10" max="10" width="15.28515625" customWidth="1"/>
    <col min="11" max="11" width="12.42578125" customWidth="1"/>
    <col min="12" max="12" width="11" customWidth="1"/>
    <col min="13" max="13" width="13.5703125" customWidth="1"/>
  </cols>
  <sheetData>
    <row r="2" spans="1:14" x14ac:dyDescent="0.25">
      <c r="B2" s="79" t="s">
        <v>44</v>
      </c>
      <c r="C2" s="79"/>
      <c r="D2" s="79"/>
      <c r="E2" s="79"/>
      <c r="F2" s="79"/>
      <c r="G2" s="79"/>
      <c r="H2" s="79"/>
      <c r="I2" s="79"/>
      <c r="J2" s="79"/>
      <c r="K2" s="79"/>
    </row>
    <row r="3" spans="1:14" x14ac:dyDescent="0.25">
      <c r="A3" s="1"/>
      <c r="B3" s="80" t="s">
        <v>41</v>
      </c>
      <c r="C3" s="81"/>
      <c r="D3" s="82"/>
      <c r="E3" s="83" t="s">
        <v>42</v>
      </c>
      <c r="F3" s="84"/>
      <c r="G3" s="85"/>
      <c r="H3" s="80" t="s">
        <v>43</v>
      </c>
      <c r="I3" s="81"/>
      <c r="J3" s="81"/>
      <c r="K3" s="81"/>
      <c r="L3" s="8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1637200</v>
      </c>
      <c r="C5" s="8">
        <f t="shared" ref="C5" si="0">C6+C7</f>
        <v>494434.4</v>
      </c>
      <c r="D5" s="9">
        <f>D6+D7+D8</f>
        <v>2604000</v>
      </c>
      <c r="E5" s="31">
        <f>E6+E7</f>
        <v>1500766.6666666667</v>
      </c>
      <c r="F5" s="31">
        <f t="shared" ref="F5" si="1">F6+F7</f>
        <v>458621.38333333336</v>
      </c>
      <c r="G5" s="44">
        <f>G6+G7+G8</f>
        <v>2392389.85</v>
      </c>
      <c r="H5" s="8"/>
      <c r="I5" s="8"/>
      <c r="J5" s="8"/>
      <c r="K5" s="8"/>
      <c r="L5" s="8"/>
    </row>
    <row r="6" spans="1:14" x14ac:dyDescent="0.25">
      <c r="A6" s="14" t="s">
        <v>9</v>
      </c>
      <c r="B6" s="18">
        <v>978900</v>
      </c>
      <c r="C6" s="30">
        <f>B6*30.2%</f>
        <v>295627.8</v>
      </c>
      <c r="D6" s="48">
        <f>B6+C6</f>
        <v>1274527.8</v>
      </c>
      <c r="E6" s="30">
        <f>B6/12*11</f>
        <v>897325</v>
      </c>
      <c r="F6" s="30">
        <v>276382</v>
      </c>
      <c r="G6" s="48">
        <f>E6+F6</f>
        <v>1173707</v>
      </c>
      <c r="H6" s="34">
        <v>815750</v>
      </c>
      <c r="I6" s="34"/>
      <c r="J6" s="34"/>
      <c r="K6" s="34"/>
      <c r="L6" s="34">
        <f>246357+106210+5390</f>
        <v>357957</v>
      </c>
      <c r="M6" s="29"/>
      <c r="N6" s="29"/>
    </row>
    <row r="7" spans="1:14" x14ac:dyDescent="0.25">
      <c r="A7" s="14" t="s">
        <v>7</v>
      </c>
      <c r="B7" s="18">
        <v>658300</v>
      </c>
      <c r="C7" s="30">
        <f>B7*30.2%</f>
        <v>198806.6</v>
      </c>
      <c r="D7" s="48">
        <f>B7+C7</f>
        <v>857106.6</v>
      </c>
      <c r="E7" s="30">
        <f>B7/12*11</f>
        <v>603441.66666666674</v>
      </c>
      <c r="F7" s="30">
        <f t="shared" ref="F7:F8" si="2">E7*30.2%</f>
        <v>182239.38333333336</v>
      </c>
      <c r="G7" s="48">
        <f>E7+F7</f>
        <v>785681.05</v>
      </c>
      <c r="H7" s="34">
        <v>548583</v>
      </c>
      <c r="I7" s="34"/>
      <c r="J7" s="34"/>
      <c r="K7" s="34"/>
      <c r="L7" s="34">
        <f>165673+71425</f>
        <v>237098</v>
      </c>
      <c r="N7" s="29"/>
    </row>
    <row r="8" spans="1:14" x14ac:dyDescent="0.25">
      <c r="A8" s="14" t="s">
        <v>39</v>
      </c>
      <c r="B8" s="18">
        <v>362800</v>
      </c>
      <c r="C8" s="30">
        <f>B8*30.2%</f>
        <v>109565.59999999999</v>
      </c>
      <c r="D8" s="48">
        <f>B8+C8</f>
        <v>472365.6</v>
      </c>
      <c r="E8" s="30">
        <f>B8/12*11</f>
        <v>332566.66666666663</v>
      </c>
      <c r="F8" s="30">
        <f t="shared" si="2"/>
        <v>100435.13333333332</v>
      </c>
      <c r="G8" s="48">
        <f>E8+F8</f>
        <v>433001.79999999993</v>
      </c>
      <c r="H8" s="34">
        <v>302333</v>
      </c>
      <c r="I8" s="34"/>
      <c r="J8" s="34"/>
      <c r="K8" s="34"/>
      <c r="L8" s="34">
        <f>91305+39364</f>
        <v>130669</v>
      </c>
      <c r="N8" s="29"/>
    </row>
    <row r="9" spans="1:14" x14ac:dyDescent="0.25">
      <c r="A9" s="7" t="s">
        <v>8</v>
      </c>
      <c r="B9" s="8">
        <f>B10+B11+B12+B13+B15+B16</f>
        <v>12037594</v>
      </c>
      <c r="C9" s="8">
        <f t="shared" ref="C9" si="3">C10+C11+C12+C13+C15+C16</f>
        <v>3635353.3879999998</v>
      </c>
      <c r="D9" s="44">
        <f>SUM(D10:D16)</f>
        <v>19707845.388</v>
      </c>
      <c r="E9" s="31">
        <f>E10+E11+E12+E13+E15+E16</f>
        <v>11178702.833333334</v>
      </c>
      <c r="F9" s="31">
        <f t="shared" ref="F9" si="4">F10+F11+F12+F13+F15+F16</f>
        <v>3375968.2556666667</v>
      </c>
      <c r="G9" s="44">
        <f>SUM(G10:G16)</f>
        <v>18253327.589000002</v>
      </c>
      <c r="H9" s="8"/>
      <c r="I9" s="8"/>
      <c r="J9" s="8"/>
      <c r="K9" s="8"/>
      <c r="L9" s="8"/>
      <c r="N9" s="29"/>
    </row>
    <row r="10" spans="1:14" x14ac:dyDescent="0.25">
      <c r="A10" s="14" t="s">
        <v>6</v>
      </c>
      <c r="B10" s="22">
        <v>993094</v>
      </c>
      <c r="C10" s="57">
        <f>B10*30.2%</f>
        <v>299914.38799999998</v>
      </c>
      <c r="D10" s="58">
        <f t="shared" ref="D10:D16" si="5">B10+C10</f>
        <v>1293008.388</v>
      </c>
      <c r="E10" s="30">
        <f>B10/12*11</f>
        <v>910336.16666666663</v>
      </c>
      <c r="F10" s="30">
        <f>E10*30.2%</f>
        <v>274921.52233333333</v>
      </c>
      <c r="G10" s="58">
        <f t="shared" ref="G10:G16" si="6">E10+F10</f>
        <v>1185257.689</v>
      </c>
      <c r="H10" s="34">
        <v>827578</v>
      </c>
      <c r="I10" s="34">
        <v>249929</v>
      </c>
      <c r="J10" s="34"/>
      <c r="K10" s="34"/>
      <c r="L10" s="34">
        <v>107751</v>
      </c>
      <c r="N10" s="29"/>
    </row>
    <row r="11" spans="1:14" x14ac:dyDescent="0.25">
      <c r="A11" s="14" t="s">
        <v>10</v>
      </c>
      <c r="B11" s="18">
        <v>7496200</v>
      </c>
      <c r="C11" s="23">
        <f t="shared" ref="C11:C16" si="7">B11*30.2%</f>
        <v>2263852.4</v>
      </c>
      <c r="D11" s="45">
        <f t="shared" si="5"/>
        <v>9760052.4000000004</v>
      </c>
      <c r="E11" s="30">
        <f>B11/12*11</f>
        <v>6871516.666666667</v>
      </c>
      <c r="F11" s="30">
        <f t="shared" ref="F11:F18" si="8">E11*30.2%</f>
        <v>2075198.0333333334</v>
      </c>
      <c r="G11" s="45">
        <f t="shared" si="6"/>
        <v>8946714.7000000011</v>
      </c>
      <c r="H11" s="34">
        <v>3763248</v>
      </c>
      <c r="I11" s="34">
        <v>3653514</v>
      </c>
      <c r="J11" s="34"/>
      <c r="K11" s="34"/>
      <c r="L11" s="34">
        <f>716615+813338</f>
        <v>1529953</v>
      </c>
      <c r="N11" s="29"/>
    </row>
    <row r="12" spans="1:14" x14ac:dyDescent="0.25">
      <c r="A12" s="14" t="s">
        <v>11</v>
      </c>
      <c r="B12" s="24">
        <v>342100</v>
      </c>
      <c r="C12" s="57">
        <f t="shared" si="7"/>
        <v>103314.2</v>
      </c>
      <c r="D12" s="47">
        <f t="shared" si="5"/>
        <v>445414.2</v>
      </c>
      <c r="E12" s="24">
        <v>404000</v>
      </c>
      <c r="F12" s="57">
        <f t="shared" si="8"/>
        <v>122008</v>
      </c>
      <c r="G12" s="47">
        <f t="shared" si="6"/>
        <v>526008</v>
      </c>
      <c r="H12" s="20"/>
      <c r="I12" s="20"/>
      <c r="J12" s="1"/>
      <c r="K12" s="34">
        <f>G12</f>
        <v>526008</v>
      </c>
      <c r="L12" s="1"/>
      <c r="N12" s="29"/>
    </row>
    <row r="13" spans="1:14" x14ac:dyDescent="0.25">
      <c r="A13" s="4" t="s">
        <v>12</v>
      </c>
      <c r="B13" s="24">
        <v>1757400</v>
      </c>
      <c r="C13" s="57">
        <f t="shared" si="7"/>
        <v>530734.79999999993</v>
      </c>
      <c r="D13" s="47">
        <f t="shared" si="5"/>
        <v>2288134.7999999998</v>
      </c>
      <c r="E13" s="30">
        <f>B13/12*11</f>
        <v>1610950</v>
      </c>
      <c r="F13" s="30">
        <f t="shared" si="8"/>
        <v>486506.89999999997</v>
      </c>
      <c r="G13" s="47">
        <f t="shared" si="6"/>
        <v>2097456.9</v>
      </c>
      <c r="H13" s="34">
        <v>1464500</v>
      </c>
      <c r="I13" s="34">
        <v>442279</v>
      </c>
      <c r="J13" s="34"/>
      <c r="K13" s="34"/>
      <c r="L13" s="34">
        <v>190678</v>
      </c>
      <c r="N13" s="29"/>
    </row>
    <row r="14" spans="1:14" x14ac:dyDescent="0.25">
      <c r="A14" s="4" t="s">
        <v>39</v>
      </c>
      <c r="B14" s="24">
        <v>3099000</v>
      </c>
      <c r="C14" s="23">
        <f t="shared" si="7"/>
        <v>935898</v>
      </c>
      <c r="D14" s="46">
        <f t="shared" si="5"/>
        <v>4034898</v>
      </c>
      <c r="E14" s="30">
        <f>B14/12*11</f>
        <v>2840750</v>
      </c>
      <c r="F14" s="30">
        <f t="shared" si="8"/>
        <v>857906.5</v>
      </c>
      <c r="G14" s="47">
        <f t="shared" si="6"/>
        <v>3698656.5</v>
      </c>
      <c r="H14" s="34"/>
      <c r="I14" s="34"/>
      <c r="J14" s="34"/>
      <c r="K14" s="34"/>
      <c r="L14" s="34">
        <v>3698657</v>
      </c>
      <c r="N14" s="29"/>
    </row>
    <row r="15" spans="1:14" x14ac:dyDescent="0.25">
      <c r="A15" s="4" t="s">
        <v>35</v>
      </c>
      <c r="B15" s="24">
        <v>382000</v>
      </c>
      <c r="C15" s="23">
        <f t="shared" si="7"/>
        <v>115364</v>
      </c>
      <c r="D15" s="46">
        <f t="shared" si="5"/>
        <v>497364</v>
      </c>
      <c r="E15" s="24">
        <v>404000</v>
      </c>
      <c r="F15" s="23">
        <f t="shared" si="8"/>
        <v>122008</v>
      </c>
      <c r="G15" s="47">
        <f t="shared" si="6"/>
        <v>526008</v>
      </c>
      <c r="H15" s="20"/>
      <c r="I15" s="20"/>
      <c r="J15" s="1"/>
      <c r="K15" s="1">
        <f>G15</f>
        <v>526008</v>
      </c>
      <c r="L15" s="1"/>
      <c r="N15" s="29"/>
    </row>
    <row r="16" spans="1:14" x14ac:dyDescent="0.25">
      <c r="A16" s="15" t="s">
        <v>13</v>
      </c>
      <c r="B16" s="18">
        <v>1066800</v>
      </c>
      <c r="C16" s="57">
        <f t="shared" si="7"/>
        <v>322173.59999999998</v>
      </c>
      <c r="D16" s="47">
        <f t="shared" si="5"/>
        <v>1388973.6</v>
      </c>
      <c r="E16" s="30">
        <f>B16/12*11</f>
        <v>977900</v>
      </c>
      <c r="F16" s="30">
        <f t="shared" si="8"/>
        <v>295325.8</v>
      </c>
      <c r="G16" s="47">
        <f t="shared" si="6"/>
        <v>1273225.8</v>
      </c>
      <c r="H16" s="34">
        <v>889000</v>
      </c>
      <c r="I16" s="34">
        <v>268478</v>
      </c>
      <c r="J16" s="34"/>
      <c r="K16" s="34"/>
      <c r="L16" s="34">
        <v>115748</v>
      </c>
      <c r="N16" s="29"/>
    </row>
    <row r="17" spans="1:14" x14ac:dyDescent="0.25">
      <c r="A17" s="25" t="s">
        <v>14</v>
      </c>
      <c r="B17" s="26">
        <f>B18</f>
        <v>2129900</v>
      </c>
      <c r="C17" s="33">
        <f t="shared" ref="C17" si="9">C18</f>
        <v>643229.79999999993</v>
      </c>
      <c r="D17" s="33">
        <f>D18</f>
        <v>2773129.8</v>
      </c>
      <c r="E17" s="33">
        <f>E18</f>
        <v>1952408.3333333333</v>
      </c>
      <c r="F17" s="33">
        <f t="shared" ref="F17" si="10">F18</f>
        <v>589627.31666666665</v>
      </c>
      <c r="G17" s="33">
        <f>G18</f>
        <v>2542035.65</v>
      </c>
      <c r="H17" s="1"/>
      <c r="I17" s="1"/>
      <c r="J17" s="1"/>
      <c r="K17" s="1"/>
      <c r="L17" s="1"/>
      <c r="N17" s="29"/>
    </row>
    <row r="18" spans="1:14" x14ac:dyDescent="0.25">
      <c r="A18" s="14" t="s">
        <v>7</v>
      </c>
      <c r="B18" s="18">
        <v>2129900</v>
      </c>
      <c r="C18" s="30">
        <f>B18*30.2%</f>
        <v>643229.79999999993</v>
      </c>
      <c r="D18" s="45">
        <f>B18+C18</f>
        <v>2773129.8</v>
      </c>
      <c r="E18" s="30">
        <f>B18/12*11</f>
        <v>1952408.3333333333</v>
      </c>
      <c r="F18" s="30">
        <f t="shared" si="8"/>
        <v>589627.31666666665</v>
      </c>
      <c r="G18" s="45">
        <f>E18+F18</f>
        <v>2542035.65</v>
      </c>
      <c r="H18" s="34">
        <v>1774917</v>
      </c>
      <c r="I18" s="34"/>
      <c r="J18" s="34"/>
      <c r="K18" s="34"/>
      <c r="L18" s="34">
        <f>536024+231095</f>
        <v>767119</v>
      </c>
      <c r="N18" s="29"/>
    </row>
    <row r="19" spans="1:14" x14ac:dyDescent="0.25">
      <c r="A19" s="25" t="s">
        <v>15</v>
      </c>
      <c r="B19" s="18">
        <v>30892000</v>
      </c>
      <c r="C19" s="30">
        <v>9329000</v>
      </c>
      <c r="D19" s="45">
        <f>B19+C19</f>
        <v>40221000</v>
      </c>
      <c r="E19" s="18">
        <v>30892000</v>
      </c>
      <c r="F19" s="30">
        <v>9329000</v>
      </c>
      <c r="G19" s="46">
        <f>E19+F19</f>
        <v>40221000</v>
      </c>
      <c r="H19" s="18"/>
      <c r="I19" s="18"/>
      <c r="J19" s="18"/>
      <c r="K19" s="18">
        <f>G19</f>
        <v>40221000</v>
      </c>
      <c r="L19" s="18"/>
      <c r="N19" s="29"/>
    </row>
    <row r="20" spans="1:14" x14ac:dyDescent="0.25">
      <c r="A20" s="25" t="s">
        <v>16</v>
      </c>
      <c r="B20" s="26">
        <f>B21+B22</f>
        <v>11785000</v>
      </c>
      <c r="C20" s="26">
        <f>C21+C22</f>
        <v>3559100</v>
      </c>
      <c r="D20" s="46">
        <f>D21+D22</f>
        <v>15344100</v>
      </c>
      <c r="E20" s="26">
        <f>E21+E22</f>
        <v>11785000</v>
      </c>
      <c r="F20" s="26">
        <f t="shared" ref="F20:G20" si="11">F21+F22</f>
        <v>3559100</v>
      </c>
      <c r="G20" s="46">
        <f t="shared" si="11"/>
        <v>15344100</v>
      </c>
      <c r="H20" s="18"/>
      <c r="I20" s="18"/>
      <c r="J20" s="18"/>
      <c r="K20" s="18"/>
      <c r="L20" s="18"/>
      <c r="N20" s="29"/>
    </row>
    <row r="21" spans="1:14" x14ac:dyDescent="0.25">
      <c r="A21" s="4" t="s">
        <v>17</v>
      </c>
      <c r="B21" s="18">
        <v>9068000</v>
      </c>
      <c r="C21" s="18">
        <v>2739000</v>
      </c>
      <c r="D21" s="20">
        <f>B21+C21</f>
        <v>11807000</v>
      </c>
      <c r="E21" s="18">
        <v>9068000</v>
      </c>
      <c r="F21" s="18">
        <v>2739000</v>
      </c>
      <c r="G21" s="20">
        <f>E21+F21</f>
        <v>11807000</v>
      </c>
      <c r="H21" s="1"/>
      <c r="I21" s="1"/>
      <c r="J21" s="1"/>
      <c r="K21" s="1">
        <f>G21</f>
        <v>11807000</v>
      </c>
      <c r="L21" s="1"/>
      <c r="N21" s="29"/>
    </row>
    <row r="22" spans="1:14" x14ac:dyDescent="0.25">
      <c r="A22" s="4" t="s">
        <v>18</v>
      </c>
      <c r="B22" s="18">
        <v>2717000</v>
      </c>
      <c r="C22" s="18">
        <v>820100</v>
      </c>
      <c r="D22" s="20">
        <f>B22+C22</f>
        <v>3537100</v>
      </c>
      <c r="E22" s="18">
        <v>2717000</v>
      </c>
      <c r="F22" s="18">
        <v>820100</v>
      </c>
      <c r="G22" s="20">
        <f>E22+F22</f>
        <v>3537100</v>
      </c>
      <c r="H22" s="1">
        <f>G22</f>
        <v>3537100</v>
      </c>
      <c r="I22" s="1"/>
      <c r="J22" s="1"/>
      <c r="K22" s="1"/>
      <c r="L22" s="1"/>
      <c r="N22" s="29"/>
    </row>
    <row r="23" spans="1:14" x14ac:dyDescent="0.25">
      <c r="A23" s="25" t="s">
        <v>19</v>
      </c>
      <c r="B23" s="18">
        <v>5856600</v>
      </c>
      <c r="C23" s="18">
        <f>B23*30.2%</f>
        <v>1768693.2</v>
      </c>
      <c r="D23" s="47">
        <f>B23+C23</f>
        <v>7625293.2000000002</v>
      </c>
      <c r="E23" s="18">
        <v>5856600</v>
      </c>
      <c r="F23" s="30">
        <f>1768693</f>
        <v>1768693</v>
      </c>
      <c r="G23" s="47">
        <f>E23+F23</f>
        <v>7625293</v>
      </c>
      <c r="H23" s="48">
        <f>G23-2300000</f>
        <v>5325293</v>
      </c>
      <c r="I23" s="18">
        <v>2300000</v>
      </c>
      <c r="J23" s="18"/>
      <c r="K23" s="18"/>
      <c r="L23" s="18"/>
      <c r="N23" s="29"/>
    </row>
    <row r="24" spans="1:14" x14ac:dyDescent="0.25">
      <c r="A24" s="7" t="s">
        <v>20</v>
      </c>
      <c r="B24" s="8">
        <f>B25+B26+B27+B29</f>
        <v>8230933</v>
      </c>
      <c r="C24" s="31">
        <f>C25+C26+C27+C29</f>
        <v>2485741.7659999998</v>
      </c>
      <c r="D24" s="43">
        <f>D25+D26+D27+D29+D28</f>
        <v>12655626.185999999</v>
      </c>
      <c r="E24" s="31">
        <f>E25+E26+E27+E28+E29</f>
        <v>8922234.25</v>
      </c>
      <c r="F24" s="31">
        <f>F25+F26+F27+F28+F29</f>
        <v>2694514.7434999999</v>
      </c>
      <c r="G24" s="43">
        <f>G25+G26+G27+G29+G28</f>
        <v>11616748.9935</v>
      </c>
      <c r="H24" s="8"/>
      <c r="I24" s="8"/>
      <c r="J24" s="8"/>
      <c r="K24" s="8"/>
      <c r="L24" s="8"/>
      <c r="N24" s="29"/>
    </row>
    <row r="25" spans="1:14" x14ac:dyDescent="0.25">
      <c r="A25" s="5" t="s">
        <v>28</v>
      </c>
      <c r="B25" s="1">
        <v>145238</v>
      </c>
      <c r="C25" s="34">
        <f>B25*30.2%</f>
        <v>43861.875999999997</v>
      </c>
      <c r="D25" s="45">
        <f>B25+C25</f>
        <v>189099.87599999999</v>
      </c>
      <c r="E25" s="1">
        <v>145238</v>
      </c>
      <c r="F25" s="34">
        <f>E25*30.2%</f>
        <v>43861.875999999997</v>
      </c>
      <c r="G25" s="40">
        <f>E25+F25</f>
        <v>189099.87599999999</v>
      </c>
      <c r="H25" s="1"/>
      <c r="I25" s="1"/>
      <c r="J25" s="34"/>
      <c r="K25" s="34">
        <f>G25</f>
        <v>189099.87599999999</v>
      </c>
      <c r="L25" s="1"/>
      <c r="N25" s="29"/>
    </row>
    <row r="26" spans="1:14" x14ac:dyDescent="0.25">
      <c r="A26" s="15" t="s">
        <v>21</v>
      </c>
      <c r="B26" s="18">
        <v>3047400</v>
      </c>
      <c r="C26" s="34">
        <f t="shared" ref="C26:C29" si="12">B26*30.2%</f>
        <v>920314.79999999993</v>
      </c>
      <c r="D26" s="45">
        <f>B26+C26</f>
        <v>3967714.8</v>
      </c>
      <c r="E26" s="30">
        <f>B26/12*11</f>
        <v>2793450</v>
      </c>
      <c r="F26" s="30">
        <f t="shared" ref="F26:F36" si="13">E26*30.2%</f>
        <v>843621.9</v>
      </c>
      <c r="G26" s="40">
        <f>E26+F26</f>
        <v>3637071.9</v>
      </c>
      <c r="H26" s="34">
        <f>3306429-988000</f>
        <v>2318429</v>
      </c>
      <c r="I26" s="34"/>
      <c r="J26" s="34">
        <v>988000</v>
      </c>
      <c r="K26" s="34"/>
      <c r="L26" s="34">
        <v>330643</v>
      </c>
      <c r="N26" s="29"/>
    </row>
    <row r="27" spans="1:14" x14ac:dyDescent="0.25">
      <c r="A27" s="15" t="s">
        <v>22</v>
      </c>
      <c r="B27" s="18">
        <v>2608170</v>
      </c>
      <c r="C27" s="34">
        <f t="shared" si="12"/>
        <v>787667.34</v>
      </c>
      <c r="D27" s="45">
        <f>B27+C27</f>
        <v>3395837.34</v>
      </c>
      <c r="E27" s="30">
        <f>B27/12*11</f>
        <v>2390822.5</v>
      </c>
      <c r="F27" s="30">
        <f t="shared" si="13"/>
        <v>722028.39500000002</v>
      </c>
      <c r="G27" s="40">
        <f>E27+F27</f>
        <v>3112850.895</v>
      </c>
      <c r="H27" s="34">
        <f>2829864-466000</f>
        <v>2363864</v>
      </c>
      <c r="I27" s="34"/>
      <c r="J27" s="34">
        <v>466000</v>
      </c>
      <c r="K27" s="34"/>
      <c r="L27" s="34">
        <v>282987</v>
      </c>
      <c r="N27" s="29"/>
    </row>
    <row r="28" spans="1:14" x14ac:dyDescent="0.25">
      <c r="A28" s="15" t="s">
        <v>39</v>
      </c>
      <c r="B28" s="18">
        <v>1489210</v>
      </c>
      <c r="C28" s="34">
        <f t="shared" si="12"/>
        <v>449741.42</v>
      </c>
      <c r="D28" s="45">
        <f>B28+C28</f>
        <v>1938951.42</v>
      </c>
      <c r="E28" s="30">
        <f>B28/12*11</f>
        <v>1365109.1666666665</v>
      </c>
      <c r="F28" s="30">
        <f t="shared" si="13"/>
        <v>412262.96833333327</v>
      </c>
      <c r="G28" s="40">
        <f>E28+F28</f>
        <v>1777372.1349999998</v>
      </c>
      <c r="H28" s="34">
        <v>1615793</v>
      </c>
      <c r="I28" s="34"/>
      <c r="J28" s="34"/>
      <c r="K28" s="34"/>
      <c r="L28" s="34">
        <v>161579</v>
      </c>
      <c r="N28" s="29"/>
    </row>
    <row r="29" spans="1:14" x14ac:dyDescent="0.25">
      <c r="A29" s="14" t="s">
        <v>23</v>
      </c>
      <c r="B29" s="1">
        <v>2430125</v>
      </c>
      <c r="C29" s="34">
        <f t="shared" si="12"/>
        <v>733897.75</v>
      </c>
      <c r="D29" s="52">
        <f>B29+C29</f>
        <v>3164022.75</v>
      </c>
      <c r="E29" s="30">
        <f>B29/12*11</f>
        <v>2227614.583333333</v>
      </c>
      <c r="F29" s="30">
        <f t="shared" si="13"/>
        <v>672739.60416666651</v>
      </c>
      <c r="G29" s="61">
        <f>E29+F29</f>
        <v>2900354.1874999995</v>
      </c>
      <c r="H29" s="17">
        <v>2636686</v>
      </c>
      <c r="I29" s="1"/>
      <c r="J29" s="1"/>
      <c r="K29" s="1"/>
      <c r="L29" s="1">
        <v>263668</v>
      </c>
      <c r="N29" s="29"/>
    </row>
    <row r="30" spans="1:14" x14ac:dyDescent="0.25">
      <c r="A30" s="7" t="s">
        <v>24</v>
      </c>
      <c r="B30" s="8">
        <f>B31+B32</f>
        <v>1830507</v>
      </c>
      <c r="C30" s="31">
        <f t="shared" ref="C30" si="14">C31+C32</f>
        <v>552813.11399999994</v>
      </c>
      <c r="D30" s="43">
        <f>D31+D32</f>
        <v>2383320.1140000001</v>
      </c>
      <c r="E30" s="31">
        <f>E31+E32</f>
        <v>1677964.75</v>
      </c>
      <c r="F30" s="31">
        <f>F31+F32</f>
        <v>506745.35450000002</v>
      </c>
      <c r="G30" s="43">
        <f>G31+G32</f>
        <v>2184710.1044999999</v>
      </c>
      <c r="H30" s="8"/>
      <c r="I30" s="8"/>
      <c r="J30" s="8"/>
      <c r="K30" s="8"/>
      <c r="L30" s="8"/>
      <c r="N30" s="29"/>
    </row>
    <row r="31" spans="1:14" x14ac:dyDescent="0.25">
      <c r="A31" s="15" t="s">
        <v>21</v>
      </c>
      <c r="B31" s="18">
        <v>788307</v>
      </c>
      <c r="C31" s="30">
        <f>B31*30.2%</f>
        <v>238068.71399999998</v>
      </c>
      <c r="D31" s="48">
        <f>B31+C31</f>
        <v>1026375.7139999999</v>
      </c>
      <c r="E31" s="30">
        <f>B31/12*11</f>
        <v>722614.75</v>
      </c>
      <c r="F31" s="30">
        <f t="shared" si="13"/>
        <v>218229.6545</v>
      </c>
      <c r="G31" s="62">
        <f>E31+F31</f>
        <v>940844.40449999995</v>
      </c>
      <c r="H31" s="34">
        <v>855313</v>
      </c>
      <c r="I31" s="34"/>
      <c r="J31" s="34"/>
      <c r="K31" s="34"/>
      <c r="L31" s="34">
        <v>85531</v>
      </c>
      <c r="N31" s="29"/>
    </row>
    <row r="32" spans="1:14" x14ac:dyDescent="0.25">
      <c r="A32" s="14" t="s">
        <v>25</v>
      </c>
      <c r="B32" s="1">
        <v>1042200</v>
      </c>
      <c r="C32" s="34">
        <f>B32*30.2%</f>
        <v>314744.39999999997</v>
      </c>
      <c r="D32" s="53">
        <f>B32+C32</f>
        <v>1356944.4</v>
      </c>
      <c r="E32" s="30">
        <f>B32/12*11</f>
        <v>955350</v>
      </c>
      <c r="F32" s="30">
        <f t="shared" si="13"/>
        <v>288515.7</v>
      </c>
      <c r="G32" s="63">
        <f>E32+F32</f>
        <v>1243865.7</v>
      </c>
      <c r="H32" s="34">
        <v>1130787</v>
      </c>
      <c r="I32" s="34"/>
      <c r="J32" s="34"/>
      <c r="K32" s="34"/>
      <c r="L32" s="34">
        <v>113079</v>
      </c>
      <c r="N32" s="29"/>
    </row>
    <row r="33" spans="1:17" x14ac:dyDescent="0.25">
      <c r="A33" s="7" t="s">
        <v>26</v>
      </c>
      <c r="B33" s="8">
        <f>B34</f>
        <v>1042200</v>
      </c>
      <c r="C33" s="31">
        <f t="shared" ref="C33:G33" si="15">C34</f>
        <v>314744.39999999997</v>
      </c>
      <c r="D33" s="44">
        <f t="shared" si="15"/>
        <v>1356944.4</v>
      </c>
      <c r="E33" s="31">
        <f>E34</f>
        <v>955350</v>
      </c>
      <c r="F33" s="31">
        <f t="shared" si="15"/>
        <v>288515.7</v>
      </c>
      <c r="G33" s="44">
        <f t="shared" si="15"/>
        <v>1243865.7</v>
      </c>
      <c r="H33" s="8"/>
      <c r="I33" s="8"/>
      <c r="J33" s="8"/>
      <c r="K33" s="8"/>
      <c r="L33" s="8"/>
      <c r="N33" s="29"/>
    </row>
    <row r="34" spans="1:17" x14ac:dyDescent="0.25">
      <c r="A34" s="14" t="s">
        <v>25</v>
      </c>
      <c r="B34" s="1">
        <v>1042200</v>
      </c>
      <c r="C34" s="34">
        <f>B34*30.2%</f>
        <v>314744.39999999997</v>
      </c>
      <c r="D34" s="53">
        <f>B34+C34</f>
        <v>1356944.4</v>
      </c>
      <c r="E34" s="30">
        <f>B34/12*11</f>
        <v>955350</v>
      </c>
      <c r="F34" s="30">
        <f t="shared" si="13"/>
        <v>288515.7</v>
      </c>
      <c r="G34" s="63">
        <f>E34+F34</f>
        <v>1243865.7</v>
      </c>
      <c r="H34" s="34">
        <v>1130787</v>
      </c>
      <c r="I34" s="34"/>
      <c r="J34" s="34"/>
      <c r="K34" s="34"/>
      <c r="L34" s="34">
        <v>113079</v>
      </c>
      <c r="N34" s="29"/>
    </row>
    <row r="35" spans="1:17" x14ac:dyDescent="0.25">
      <c r="A35" s="7" t="s">
        <v>27</v>
      </c>
      <c r="B35" s="8">
        <f>B36</f>
        <v>1113400</v>
      </c>
      <c r="C35" s="31">
        <f>C36</f>
        <v>336246.8</v>
      </c>
      <c r="D35" s="44">
        <f>D36</f>
        <v>1449646.8</v>
      </c>
      <c r="E35" s="31">
        <f>E36</f>
        <v>1012903</v>
      </c>
      <c r="F35" s="31">
        <f>F36</f>
        <v>305896.70600000001</v>
      </c>
      <c r="G35" s="44">
        <f t="shared" ref="G35" si="16">G36</f>
        <v>1318799.706</v>
      </c>
      <c r="H35" s="8"/>
      <c r="I35" s="8"/>
      <c r="J35" s="8"/>
      <c r="K35" s="8"/>
      <c r="L35" s="8"/>
      <c r="N35" s="29"/>
    </row>
    <row r="36" spans="1:17" x14ac:dyDescent="0.25">
      <c r="A36" s="14" t="s">
        <v>25</v>
      </c>
      <c r="B36" s="1">
        <v>1113400</v>
      </c>
      <c r="C36" s="34">
        <f>B36*30.2%</f>
        <v>336246.8</v>
      </c>
      <c r="D36" s="53">
        <f>B36+C36</f>
        <v>1449646.8</v>
      </c>
      <c r="E36" s="30">
        <v>1012903</v>
      </c>
      <c r="F36" s="30">
        <f t="shared" si="13"/>
        <v>305896.70600000001</v>
      </c>
      <c r="G36" s="63">
        <f>E36+F36</f>
        <v>1318799.706</v>
      </c>
      <c r="H36" s="34">
        <v>1208039</v>
      </c>
      <c r="I36" s="34"/>
      <c r="J36" s="34"/>
      <c r="K36" s="34"/>
      <c r="L36" s="34">
        <v>120804</v>
      </c>
      <c r="N36" s="29"/>
    </row>
    <row r="37" spans="1:17" x14ac:dyDescent="0.25">
      <c r="A37" s="10" t="s">
        <v>30</v>
      </c>
      <c r="B37" s="11">
        <f t="shared" ref="B37:F37" si="17">B35+B33+B30+B24+B23+B20+B19+B17+B9+B5</f>
        <v>76555334</v>
      </c>
      <c r="C37" s="11">
        <f t="shared" si="17"/>
        <v>23119356.868000001</v>
      </c>
      <c r="D37" s="59">
        <f t="shared" si="17"/>
        <v>106120905.888</v>
      </c>
      <c r="E37" s="32">
        <f t="shared" si="17"/>
        <v>75733929.833333343</v>
      </c>
      <c r="F37" s="32">
        <f t="shared" si="17"/>
        <v>22876682.459666666</v>
      </c>
      <c r="G37" s="49">
        <f>G35+G33+G30+G24+G23+G20+G19+G17+G9+G5</f>
        <v>102742270.59300001</v>
      </c>
      <c r="H37" s="50">
        <f>SUM(H5:H36)</f>
        <v>32508000</v>
      </c>
      <c r="I37" s="51">
        <f>SUM(I5:I36)</f>
        <v>6914200</v>
      </c>
      <c r="J37" s="51">
        <f>SUM(J5:J36)</f>
        <v>1454000</v>
      </c>
      <c r="K37" s="51">
        <f>SUM(K5:K36)</f>
        <v>53269115.876000002</v>
      </c>
      <c r="L37" s="50">
        <f>SUM(L5:L36)</f>
        <v>8607000</v>
      </c>
      <c r="M37" s="29"/>
      <c r="N37" s="29"/>
    </row>
    <row r="38" spans="1:17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>
        <f>L37/G37%</f>
        <v>8.3772725192102264</v>
      </c>
      <c r="N38" s="29"/>
    </row>
    <row r="39" spans="1:17" x14ac:dyDescent="0.25">
      <c r="G39" s="29">
        <f>G5+G9+G17+G19+G20+G23+G24+G30+G33+G35</f>
        <v>102742270.59299999</v>
      </c>
    </row>
    <row r="40" spans="1:17" x14ac:dyDescent="0.25">
      <c r="A40" t="s">
        <v>29</v>
      </c>
      <c r="B40">
        <f>B31+B27+B26+B16</f>
        <v>7510677</v>
      </c>
      <c r="C40">
        <f>C31+C27+C26+C16</f>
        <v>2268224.4539999999</v>
      </c>
      <c r="D40" s="55">
        <f>B40+C40</f>
        <v>9778901.4539999999</v>
      </c>
      <c r="E40" s="56">
        <f>E31+E27+E26+E16</f>
        <v>6884787.25</v>
      </c>
      <c r="F40" s="56">
        <f>F31+F27+F26+F16</f>
        <v>2079205.7495000002</v>
      </c>
      <c r="G40" s="54">
        <f>E40+F40</f>
        <v>8963992.9995000008</v>
      </c>
      <c r="H40" s="71"/>
      <c r="I40" s="71"/>
      <c r="J40" s="74"/>
      <c r="K40" s="74"/>
      <c r="L40" s="75"/>
      <c r="P40" s="29"/>
      <c r="Q40" s="29"/>
    </row>
    <row r="41" spans="1:17" x14ac:dyDescent="0.25">
      <c r="A41" t="s">
        <v>31</v>
      </c>
      <c r="B41">
        <f>B36+B34+B32+B29+B18+B11+B10+B7+B6</f>
        <v>17884319</v>
      </c>
      <c r="C41">
        <f t="shared" ref="C41" si="18">C36+C34+C32+C29+C18+C11+C10+C7+C6</f>
        <v>5401064.3379999995</v>
      </c>
      <c r="D41" s="55">
        <f>D36+D34+D32+D29+D18+D11+D10+D7+D6</f>
        <v>23285383.338</v>
      </c>
      <c r="E41" s="56">
        <f>E36+E34+E32+E29+E18+E11+E10+E7+E6</f>
        <v>16386245.416666664</v>
      </c>
      <c r="F41" s="56">
        <f t="shared" ref="F41" si="19">F36+F34+F32+F29+F18+F11+F10+F7+F6</f>
        <v>4954035.9658333333</v>
      </c>
      <c r="G41" s="54">
        <f>G36+G34+G32+G29+G18+G11+G10+G7+G6</f>
        <v>21340281.3825</v>
      </c>
      <c r="H41" s="71"/>
      <c r="I41" s="71"/>
      <c r="J41" s="74"/>
      <c r="K41" s="74"/>
      <c r="L41" s="75"/>
      <c r="O41" s="42"/>
      <c r="P41" s="42"/>
      <c r="Q41" s="42"/>
    </row>
    <row r="42" spans="1:17" x14ac:dyDescent="0.25">
      <c r="A42" t="s">
        <v>32</v>
      </c>
      <c r="B42">
        <f t="shared" ref="B42:G42" si="20">B23+B20+B19</f>
        <v>48533600</v>
      </c>
      <c r="C42">
        <f t="shared" si="20"/>
        <v>14656793.199999999</v>
      </c>
      <c r="D42" s="55">
        <f t="shared" si="20"/>
        <v>63190393.200000003</v>
      </c>
      <c r="E42" s="56">
        <f t="shared" si="20"/>
        <v>48533600</v>
      </c>
      <c r="F42" s="56">
        <f t="shared" si="20"/>
        <v>14656793</v>
      </c>
      <c r="G42" s="54">
        <f t="shared" si="20"/>
        <v>63190393</v>
      </c>
      <c r="H42" s="71"/>
      <c r="I42" s="71"/>
      <c r="J42" s="74"/>
      <c r="K42" s="74"/>
      <c r="L42" s="75"/>
      <c r="O42" s="42"/>
      <c r="P42" s="42"/>
      <c r="Q42" s="42"/>
    </row>
    <row r="43" spans="1:17" x14ac:dyDescent="0.25">
      <c r="A43" t="s">
        <v>34</v>
      </c>
      <c r="B43">
        <f>B13</f>
        <v>1757400</v>
      </c>
      <c r="C43">
        <f t="shared" ref="C43" si="21">C13</f>
        <v>530734.79999999993</v>
      </c>
      <c r="D43" s="55">
        <f>D13</f>
        <v>2288134.7999999998</v>
      </c>
      <c r="E43" s="56">
        <f>E13</f>
        <v>1610950</v>
      </c>
      <c r="F43" s="56">
        <f t="shared" ref="F43" si="22">F13</f>
        <v>486506.89999999997</v>
      </c>
      <c r="G43" s="54">
        <f>G13</f>
        <v>2097456.9</v>
      </c>
      <c r="H43" s="71"/>
      <c r="I43" s="71"/>
      <c r="J43" s="74"/>
      <c r="K43" s="74"/>
      <c r="L43" s="75"/>
      <c r="N43" s="29"/>
      <c r="O43" s="42"/>
      <c r="P43" s="66"/>
      <c r="Q43" s="42"/>
    </row>
    <row r="44" spans="1:17" x14ac:dyDescent="0.25">
      <c r="A44" t="s">
        <v>40</v>
      </c>
      <c r="B44">
        <f>B8+B14+B28</f>
        <v>4951010</v>
      </c>
      <c r="C44">
        <f>C8+C14+C28</f>
        <v>1495205.02</v>
      </c>
      <c r="D44" s="55">
        <f>B44+C44</f>
        <v>6446215.0199999996</v>
      </c>
      <c r="E44" s="56">
        <f>E8+E14+E28</f>
        <v>4538425.833333333</v>
      </c>
      <c r="F44" s="56">
        <f>F8+F14+F28</f>
        <v>1370604.6016666666</v>
      </c>
      <c r="G44" s="54">
        <f>E44+F44</f>
        <v>5909030.4349999996</v>
      </c>
      <c r="H44" s="71"/>
      <c r="I44" s="71"/>
      <c r="J44" s="74"/>
      <c r="K44" s="74"/>
      <c r="L44" s="75"/>
      <c r="N44" s="29"/>
      <c r="O44" s="42"/>
      <c r="P44" s="65"/>
      <c r="Q44" s="42"/>
    </row>
    <row r="45" spans="1:17" x14ac:dyDescent="0.25">
      <c r="A45" t="s">
        <v>37</v>
      </c>
      <c r="B45">
        <f t="shared" ref="B45:G45" si="23">B15</f>
        <v>382000</v>
      </c>
      <c r="C45">
        <f t="shared" si="23"/>
        <v>115364</v>
      </c>
      <c r="D45" s="55">
        <f t="shared" si="23"/>
        <v>497364</v>
      </c>
      <c r="E45" s="56">
        <f t="shared" si="23"/>
        <v>404000</v>
      </c>
      <c r="F45" s="56">
        <f t="shared" si="23"/>
        <v>122008</v>
      </c>
      <c r="G45" s="54">
        <f t="shared" si="23"/>
        <v>526008</v>
      </c>
      <c r="H45" s="71"/>
      <c r="I45" s="71"/>
      <c r="J45" s="74"/>
      <c r="K45" s="74"/>
      <c r="L45" s="75"/>
      <c r="N45" s="55"/>
      <c r="P45" s="42"/>
    </row>
    <row r="46" spans="1:17" x14ac:dyDescent="0.25">
      <c r="A46" t="s">
        <v>33</v>
      </c>
      <c r="B46">
        <f t="shared" ref="B46:G46" si="24">B25</f>
        <v>145238</v>
      </c>
      <c r="C46" s="29">
        <f t="shared" si="24"/>
        <v>43861.875999999997</v>
      </c>
      <c r="D46" s="55">
        <f t="shared" si="24"/>
        <v>189099.87599999999</v>
      </c>
      <c r="E46" s="56">
        <f t="shared" si="24"/>
        <v>145238</v>
      </c>
      <c r="F46" s="56">
        <f t="shared" si="24"/>
        <v>43861.875999999997</v>
      </c>
      <c r="G46" s="54">
        <f t="shared" si="24"/>
        <v>189099.87599999999</v>
      </c>
      <c r="H46" s="71"/>
      <c r="I46" s="71"/>
      <c r="J46" s="74"/>
      <c r="K46" s="74"/>
      <c r="L46" s="75"/>
      <c r="N46" s="29"/>
      <c r="O46" s="29"/>
    </row>
    <row r="47" spans="1:17" x14ac:dyDescent="0.25">
      <c r="A47" t="s">
        <v>38</v>
      </c>
      <c r="B47">
        <f>B12</f>
        <v>342100</v>
      </c>
      <c r="C47">
        <f t="shared" ref="C47:D47" si="25">C12</f>
        <v>103314.2</v>
      </c>
      <c r="D47" s="13">
        <f t="shared" si="25"/>
        <v>445414.2</v>
      </c>
      <c r="E47" s="35">
        <f>E12</f>
        <v>404000</v>
      </c>
      <c r="F47" s="56">
        <f t="shared" ref="F47:G47" si="26">F12</f>
        <v>122008</v>
      </c>
      <c r="G47" s="54">
        <f t="shared" si="26"/>
        <v>526008</v>
      </c>
      <c r="H47" s="71"/>
      <c r="I47" s="71"/>
      <c r="J47" s="74"/>
      <c r="K47" s="74"/>
      <c r="L47" s="75"/>
    </row>
    <row r="48" spans="1:17" x14ac:dyDescent="0.25">
      <c r="D48" s="28"/>
      <c r="G48" s="28"/>
      <c r="I48" s="29"/>
      <c r="J48" s="29"/>
    </row>
    <row r="49" spans="4:12" x14ac:dyDescent="0.25">
      <c r="D49" s="28"/>
      <c r="G49" s="60">
        <f>SUM(G40:G47)</f>
        <v>102742270.59300001</v>
      </c>
      <c r="I49" s="29"/>
      <c r="J49" s="60"/>
      <c r="L49" s="68"/>
    </row>
    <row r="51" spans="4:12" x14ac:dyDescent="0.25">
      <c r="J51" s="29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49"/>
  <sheetViews>
    <sheetView topLeftCell="A31" workbookViewId="0">
      <selection activeCell="E37" sqref="E37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.85546875" customWidth="1"/>
    <col min="9" max="9" width="11.7109375" customWidth="1"/>
    <col min="10" max="10" width="15.28515625" customWidth="1"/>
    <col min="11" max="11" width="12.42578125" customWidth="1"/>
    <col min="12" max="12" width="11" customWidth="1"/>
    <col min="13" max="13" width="13.5703125" customWidth="1"/>
  </cols>
  <sheetData>
    <row r="2" spans="1:14" x14ac:dyDescent="0.25">
      <c r="B2" s="79" t="s">
        <v>45</v>
      </c>
      <c r="C2" s="79"/>
      <c r="D2" s="79"/>
      <c r="E2" s="79"/>
      <c r="F2" s="79"/>
      <c r="G2" s="79"/>
      <c r="H2" s="79"/>
      <c r="I2" s="79"/>
      <c r="J2" s="79"/>
      <c r="K2" s="79"/>
    </row>
    <row r="3" spans="1:14" x14ac:dyDescent="0.25">
      <c r="A3" s="1"/>
      <c r="B3" s="80" t="s">
        <v>41</v>
      </c>
      <c r="C3" s="81"/>
      <c r="D3" s="82"/>
      <c r="E3" s="83" t="s">
        <v>42</v>
      </c>
      <c r="F3" s="84"/>
      <c r="G3" s="85"/>
      <c r="H3" s="80" t="s">
        <v>43</v>
      </c>
      <c r="I3" s="81"/>
      <c r="J3" s="81"/>
      <c r="K3" s="81"/>
      <c r="L3" s="8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1637200</v>
      </c>
      <c r="C5" s="8">
        <f t="shared" ref="C5" si="0">C6+C7</f>
        <v>494434.4</v>
      </c>
      <c r="D5" s="9">
        <f>D6+D7+D8</f>
        <v>2604000</v>
      </c>
      <c r="E5" s="31">
        <f>E6+E7</f>
        <v>1500766.6666666667</v>
      </c>
      <c r="F5" s="31">
        <f t="shared" ref="F5" si="1">F6+F7</f>
        <v>453231.53333333333</v>
      </c>
      <c r="G5" s="9">
        <f>G6+G7+G8</f>
        <v>2387000</v>
      </c>
      <c r="H5" s="8"/>
      <c r="I5" s="8"/>
      <c r="J5" s="8"/>
      <c r="K5" s="8"/>
      <c r="L5" s="8"/>
    </row>
    <row r="6" spans="1:14" x14ac:dyDescent="0.25">
      <c r="A6" s="14" t="s">
        <v>9</v>
      </c>
      <c r="B6" s="18">
        <v>978900</v>
      </c>
      <c r="C6" s="30">
        <f>B6*30.2%</f>
        <v>295627.8</v>
      </c>
      <c r="D6" s="48">
        <f>B6+C6</f>
        <v>1274527.8</v>
      </c>
      <c r="E6" s="30">
        <f>B6/12*11</f>
        <v>897325</v>
      </c>
      <c r="F6" s="30">
        <f>E6*30.2%</f>
        <v>270992.14999999997</v>
      </c>
      <c r="G6" s="48">
        <f>E6+F6</f>
        <v>1168317.1499999999</v>
      </c>
      <c r="H6" s="34">
        <v>815750</v>
      </c>
      <c r="I6" s="34"/>
      <c r="J6" s="34"/>
      <c r="K6" s="34"/>
      <c r="L6" s="34">
        <f>246357+106210</f>
        <v>352567</v>
      </c>
      <c r="M6" s="29"/>
      <c r="N6" s="29"/>
    </row>
    <row r="7" spans="1:14" x14ac:dyDescent="0.25">
      <c r="A7" s="14" t="s">
        <v>7</v>
      </c>
      <c r="B7" s="18">
        <v>658300</v>
      </c>
      <c r="C7" s="30">
        <f>B7*30.2%</f>
        <v>198806.6</v>
      </c>
      <c r="D7" s="48">
        <f>B7+C7</f>
        <v>857106.6</v>
      </c>
      <c r="E7" s="30">
        <f>B7/12*11</f>
        <v>603441.66666666674</v>
      </c>
      <c r="F7" s="30">
        <f t="shared" ref="F7:F8" si="2">E7*30.2%</f>
        <v>182239.38333333336</v>
      </c>
      <c r="G7" s="48">
        <f>E7+F7</f>
        <v>785681.05</v>
      </c>
      <c r="H7" s="34">
        <v>548583</v>
      </c>
      <c r="I7" s="34"/>
      <c r="J7" s="34"/>
      <c r="K7" s="34"/>
      <c r="L7" s="34">
        <f>165673+71425</f>
        <v>237098</v>
      </c>
      <c r="N7" s="29"/>
    </row>
    <row r="8" spans="1:14" x14ac:dyDescent="0.25">
      <c r="A8" s="14" t="s">
        <v>39</v>
      </c>
      <c r="B8" s="18">
        <v>362800</v>
      </c>
      <c r="C8" s="30">
        <f>B8*30.2%</f>
        <v>109565.59999999999</v>
      </c>
      <c r="D8" s="48">
        <f>B8+C8</f>
        <v>472365.6</v>
      </c>
      <c r="E8" s="30">
        <f>B8/12*11</f>
        <v>332566.66666666663</v>
      </c>
      <c r="F8" s="30">
        <f t="shared" si="2"/>
        <v>100435.13333333332</v>
      </c>
      <c r="G8" s="48">
        <f>E8+F8</f>
        <v>433001.79999999993</v>
      </c>
      <c r="H8" s="34">
        <v>302333</v>
      </c>
      <c r="I8" s="34"/>
      <c r="J8" s="34"/>
      <c r="K8" s="34"/>
      <c r="L8" s="34">
        <f>91305+39364</f>
        <v>130669</v>
      </c>
      <c r="N8" s="29"/>
    </row>
    <row r="9" spans="1:14" x14ac:dyDescent="0.25">
      <c r="A9" s="7" t="s">
        <v>8</v>
      </c>
      <c r="B9" s="8">
        <f>B10+B11+B12+B13+B15+B16</f>
        <v>12037594</v>
      </c>
      <c r="C9" s="8">
        <f t="shared" ref="C9" si="3">C10+C11+C12+C13+C15+C16</f>
        <v>3635353.3879999998</v>
      </c>
      <c r="D9" s="44">
        <f>SUM(D10:D16)</f>
        <v>19707845.388</v>
      </c>
      <c r="E9" s="31">
        <f>E10+E11+E12+E13+E15+E16</f>
        <v>11178702.833333334</v>
      </c>
      <c r="F9" s="31">
        <f t="shared" ref="F9" si="4">F10+F11+F12+F13+F15+F16</f>
        <v>3375968.2556666667</v>
      </c>
      <c r="G9" s="44">
        <f>SUM(G10:G16)</f>
        <v>18253327.589000002</v>
      </c>
      <c r="H9" s="8"/>
      <c r="I9" s="8"/>
      <c r="J9" s="8"/>
      <c r="K9" s="8"/>
      <c r="L9" s="8"/>
      <c r="N9" s="29"/>
    </row>
    <row r="10" spans="1:14" x14ac:dyDescent="0.25">
      <c r="A10" s="14" t="s">
        <v>6</v>
      </c>
      <c r="B10" s="22">
        <v>993094</v>
      </c>
      <c r="C10" s="57">
        <f>B10*30.2%</f>
        <v>299914.38799999998</v>
      </c>
      <c r="D10" s="58">
        <f t="shared" ref="D10:D16" si="5">B10+C10</f>
        <v>1293008.388</v>
      </c>
      <c r="E10" s="30">
        <f>B10/12*11</f>
        <v>910336.16666666663</v>
      </c>
      <c r="F10" s="30">
        <f>E10*30.2%</f>
        <v>274921.52233333333</v>
      </c>
      <c r="G10" s="76">
        <f t="shared" ref="G10:G16" si="6">E10+F10</f>
        <v>1185257.689</v>
      </c>
      <c r="H10" s="34">
        <v>827578</v>
      </c>
      <c r="I10" s="34">
        <v>249929</v>
      </c>
      <c r="J10" s="34"/>
      <c r="K10" s="34"/>
      <c r="L10" s="34">
        <v>107751</v>
      </c>
      <c r="N10" s="29"/>
    </row>
    <row r="11" spans="1:14" x14ac:dyDescent="0.25">
      <c r="A11" s="14" t="s">
        <v>10</v>
      </c>
      <c r="B11" s="18">
        <v>7496200</v>
      </c>
      <c r="C11" s="23">
        <f t="shared" ref="C11:C16" si="7">B11*30.2%</f>
        <v>2263852.4</v>
      </c>
      <c r="D11" s="45">
        <f t="shared" si="5"/>
        <v>9760052.4000000004</v>
      </c>
      <c r="E11" s="30">
        <f>B11/12*11</f>
        <v>6871516.666666667</v>
      </c>
      <c r="F11" s="30">
        <f t="shared" ref="F11:F18" si="8">E11*30.2%</f>
        <v>2075198.0333333334</v>
      </c>
      <c r="G11" s="40">
        <f t="shared" si="6"/>
        <v>8946714.7000000011</v>
      </c>
      <c r="H11" s="34">
        <v>3763248</v>
      </c>
      <c r="I11" s="34">
        <f>3653514-329100</f>
        <v>3324414</v>
      </c>
      <c r="J11" s="34"/>
      <c r="K11" s="34"/>
      <c r="L11" s="34">
        <f>716615+329100+813338</f>
        <v>1859053</v>
      </c>
      <c r="N11" s="29"/>
    </row>
    <row r="12" spans="1:14" x14ac:dyDescent="0.25">
      <c r="A12" s="14" t="s">
        <v>11</v>
      </c>
      <c r="B12" s="24">
        <v>342100</v>
      </c>
      <c r="C12" s="57">
        <f t="shared" si="7"/>
        <v>103314.2</v>
      </c>
      <c r="D12" s="47">
        <f t="shared" si="5"/>
        <v>445414.2</v>
      </c>
      <c r="E12" s="24">
        <v>404000</v>
      </c>
      <c r="F12" s="57">
        <f t="shared" si="8"/>
        <v>122008</v>
      </c>
      <c r="G12" s="77">
        <f t="shared" si="6"/>
        <v>526008</v>
      </c>
      <c r="H12" s="20"/>
      <c r="I12" s="20"/>
      <c r="J12" s="1"/>
      <c r="K12" s="34">
        <f>G12</f>
        <v>526008</v>
      </c>
      <c r="L12" s="1"/>
      <c r="N12" s="29"/>
    </row>
    <row r="13" spans="1:14" x14ac:dyDescent="0.25">
      <c r="A13" s="4" t="s">
        <v>12</v>
      </c>
      <c r="B13" s="24">
        <v>1757400</v>
      </c>
      <c r="C13" s="57">
        <f t="shared" si="7"/>
        <v>530734.79999999993</v>
      </c>
      <c r="D13" s="47">
        <f t="shared" si="5"/>
        <v>2288134.7999999998</v>
      </c>
      <c r="E13" s="30">
        <f>B13/12*11</f>
        <v>1610950</v>
      </c>
      <c r="F13" s="30">
        <f t="shared" si="8"/>
        <v>486506.89999999997</v>
      </c>
      <c r="G13" s="77">
        <f t="shared" si="6"/>
        <v>2097456.9</v>
      </c>
      <c r="H13" s="34">
        <v>1464500</v>
      </c>
      <c r="I13" s="34">
        <v>442279</v>
      </c>
      <c r="J13" s="34"/>
      <c r="K13" s="34"/>
      <c r="L13" s="34">
        <v>190678</v>
      </c>
      <c r="N13" s="29"/>
    </row>
    <row r="14" spans="1:14" x14ac:dyDescent="0.25">
      <c r="A14" s="4" t="s">
        <v>39</v>
      </c>
      <c r="B14" s="24">
        <v>3099000</v>
      </c>
      <c r="C14" s="23">
        <f t="shared" si="7"/>
        <v>935898</v>
      </c>
      <c r="D14" s="46">
        <f t="shared" si="5"/>
        <v>4034898</v>
      </c>
      <c r="E14" s="30">
        <f>B14/12*11</f>
        <v>2840750</v>
      </c>
      <c r="F14" s="30">
        <f t="shared" si="8"/>
        <v>857906.5</v>
      </c>
      <c r="G14" s="77">
        <f t="shared" si="6"/>
        <v>3698656.5</v>
      </c>
      <c r="H14" s="34"/>
      <c r="I14" s="34"/>
      <c r="J14" s="34"/>
      <c r="K14" s="34"/>
      <c r="L14" s="34">
        <v>3698657</v>
      </c>
      <c r="N14" s="29"/>
    </row>
    <row r="15" spans="1:14" x14ac:dyDescent="0.25">
      <c r="A15" s="4" t="s">
        <v>35</v>
      </c>
      <c r="B15" s="24">
        <v>382000</v>
      </c>
      <c r="C15" s="23">
        <f t="shared" si="7"/>
        <v>115364</v>
      </c>
      <c r="D15" s="46">
        <f t="shared" si="5"/>
        <v>497364</v>
      </c>
      <c r="E15" s="24">
        <v>404000</v>
      </c>
      <c r="F15" s="23">
        <f t="shared" si="8"/>
        <v>122008</v>
      </c>
      <c r="G15" s="77">
        <f t="shared" si="6"/>
        <v>526008</v>
      </c>
      <c r="H15" s="20"/>
      <c r="I15" s="20"/>
      <c r="J15" s="1"/>
      <c r="K15" s="1">
        <f>G15</f>
        <v>526008</v>
      </c>
      <c r="L15" s="1"/>
      <c r="N15" s="29"/>
    </row>
    <row r="16" spans="1:14" x14ac:dyDescent="0.25">
      <c r="A16" s="15" t="s">
        <v>13</v>
      </c>
      <c r="B16" s="18">
        <v>1066800</v>
      </c>
      <c r="C16" s="57">
        <f t="shared" si="7"/>
        <v>322173.59999999998</v>
      </c>
      <c r="D16" s="47">
        <f t="shared" si="5"/>
        <v>1388973.6</v>
      </c>
      <c r="E16" s="30">
        <f>B16/12*11</f>
        <v>977900</v>
      </c>
      <c r="F16" s="30">
        <f t="shared" si="8"/>
        <v>295325.8</v>
      </c>
      <c r="G16" s="77">
        <f t="shared" si="6"/>
        <v>1273225.8</v>
      </c>
      <c r="H16" s="34">
        <v>889000</v>
      </c>
      <c r="I16" s="34">
        <v>268478</v>
      </c>
      <c r="J16" s="34"/>
      <c r="K16" s="34"/>
      <c r="L16" s="34">
        <v>115748</v>
      </c>
      <c r="N16" s="29"/>
    </row>
    <row r="17" spans="1:14" x14ac:dyDescent="0.25">
      <c r="A17" s="25" t="s">
        <v>14</v>
      </c>
      <c r="B17" s="26">
        <f>B18</f>
        <v>2129900</v>
      </c>
      <c r="C17" s="33">
        <f t="shared" ref="C17" si="9">C18</f>
        <v>643229.79999999993</v>
      </c>
      <c r="D17" s="33">
        <f>D18</f>
        <v>2773129.8</v>
      </c>
      <c r="E17" s="33">
        <f>E18</f>
        <v>1774916.6666666665</v>
      </c>
      <c r="F17" s="33">
        <f t="shared" ref="F17" si="10">F18</f>
        <v>536024.83333333326</v>
      </c>
      <c r="G17" s="77">
        <f>G18</f>
        <v>2310941.5</v>
      </c>
      <c r="H17" s="1"/>
      <c r="I17" s="1"/>
      <c r="J17" s="1"/>
      <c r="K17" s="1"/>
      <c r="L17" s="1"/>
      <c r="N17" s="29"/>
    </row>
    <row r="18" spans="1:14" x14ac:dyDescent="0.25">
      <c r="A18" s="14" t="s">
        <v>7</v>
      </c>
      <c r="B18" s="18">
        <v>2129900</v>
      </c>
      <c r="C18" s="30">
        <f>B18*30.2%</f>
        <v>643229.79999999993</v>
      </c>
      <c r="D18" s="45">
        <f>B18+C18</f>
        <v>2773129.8</v>
      </c>
      <c r="E18" s="30">
        <f>B18/12*10</f>
        <v>1774916.6666666665</v>
      </c>
      <c r="F18" s="30">
        <f t="shared" si="8"/>
        <v>536024.83333333326</v>
      </c>
      <c r="G18" s="45">
        <f>E18+F18</f>
        <v>2310941.5</v>
      </c>
      <c r="H18" s="34">
        <v>1774917</v>
      </c>
      <c r="I18" s="34"/>
      <c r="J18" s="34"/>
      <c r="K18" s="34"/>
      <c r="L18" s="34">
        <v>536024</v>
      </c>
      <c r="N18" s="29"/>
    </row>
    <row r="19" spans="1:14" x14ac:dyDescent="0.25">
      <c r="A19" s="25" t="s">
        <v>15</v>
      </c>
      <c r="B19" s="18">
        <v>30892000</v>
      </c>
      <c r="C19" s="30">
        <v>9329000</v>
      </c>
      <c r="D19" s="45">
        <f>B19+C19</f>
        <v>40221000</v>
      </c>
      <c r="E19" s="18">
        <v>29425800</v>
      </c>
      <c r="F19" s="30">
        <v>8886600</v>
      </c>
      <c r="G19" s="78">
        <f>E19+F19</f>
        <v>38312400</v>
      </c>
      <c r="H19" s="18"/>
      <c r="I19" s="18"/>
      <c r="J19" s="18"/>
      <c r="K19" s="18">
        <f>G19</f>
        <v>38312400</v>
      </c>
      <c r="L19" s="18"/>
      <c r="N19" s="29"/>
    </row>
    <row r="20" spans="1:14" x14ac:dyDescent="0.25">
      <c r="A20" s="25" t="s">
        <v>16</v>
      </c>
      <c r="B20" s="26">
        <f>B21+B22</f>
        <v>11785000</v>
      </c>
      <c r="C20" s="26">
        <f>C21+C22</f>
        <v>3559100</v>
      </c>
      <c r="D20" s="46">
        <f>D21+D22</f>
        <v>15344100</v>
      </c>
      <c r="E20" s="26">
        <f>E21+E22</f>
        <v>11358000</v>
      </c>
      <c r="F20" s="26">
        <f t="shared" ref="F20:G20" si="11">F21+F22</f>
        <v>3429900</v>
      </c>
      <c r="G20" s="78">
        <f t="shared" si="11"/>
        <v>14787900</v>
      </c>
      <c r="H20" s="18"/>
      <c r="I20" s="18"/>
      <c r="J20" s="18"/>
      <c r="K20" s="18"/>
      <c r="L20" s="18"/>
      <c r="N20" s="29"/>
    </row>
    <row r="21" spans="1:14" x14ac:dyDescent="0.25">
      <c r="A21" s="4" t="s">
        <v>17</v>
      </c>
      <c r="B21" s="18">
        <v>9068000</v>
      </c>
      <c r="C21" s="18">
        <v>2739000</v>
      </c>
      <c r="D21" s="20">
        <f>B21+C21</f>
        <v>11807000</v>
      </c>
      <c r="E21" s="18">
        <v>8641000</v>
      </c>
      <c r="F21" s="18">
        <v>2609800</v>
      </c>
      <c r="G21" s="20">
        <f>E21+F21</f>
        <v>11250800</v>
      </c>
      <c r="H21" s="1"/>
      <c r="I21" s="1"/>
      <c r="J21" s="1"/>
      <c r="K21" s="1">
        <f>G21</f>
        <v>11250800</v>
      </c>
      <c r="L21" s="1"/>
      <c r="N21" s="29"/>
    </row>
    <row r="22" spans="1:14" x14ac:dyDescent="0.25">
      <c r="A22" s="4" t="s">
        <v>18</v>
      </c>
      <c r="B22" s="18">
        <v>2717000</v>
      </c>
      <c r="C22" s="18">
        <v>820100</v>
      </c>
      <c r="D22" s="20">
        <f>B22+C22</f>
        <v>3537100</v>
      </c>
      <c r="E22" s="18">
        <v>2717000</v>
      </c>
      <c r="F22" s="18">
        <v>820100</v>
      </c>
      <c r="G22" s="20">
        <f>E22+F22</f>
        <v>3537100</v>
      </c>
      <c r="H22" s="1">
        <f>G22</f>
        <v>3537100</v>
      </c>
      <c r="I22" s="1"/>
      <c r="J22" s="1"/>
      <c r="K22" s="1"/>
      <c r="L22" s="1"/>
      <c r="N22" s="29"/>
    </row>
    <row r="23" spans="1:14" x14ac:dyDescent="0.25">
      <c r="A23" s="25" t="s">
        <v>19</v>
      </c>
      <c r="B23" s="18">
        <v>5856600</v>
      </c>
      <c r="C23" s="18">
        <f>B23*30.2%</f>
        <v>1768693.2</v>
      </c>
      <c r="D23" s="47">
        <f>B23+C23</f>
        <v>7625293.2000000002</v>
      </c>
      <c r="E23" s="18">
        <v>5856600</v>
      </c>
      <c r="F23" s="30">
        <v>1818693</v>
      </c>
      <c r="G23" s="77">
        <f>E23+F23</f>
        <v>7675293</v>
      </c>
      <c r="H23" s="48">
        <v>3800593</v>
      </c>
      <c r="I23" s="18">
        <v>2300000</v>
      </c>
      <c r="J23" s="18"/>
      <c r="K23" s="18"/>
      <c r="L23" s="18">
        <f>1524700+50000</f>
        <v>1574700</v>
      </c>
      <c r="N23" s="29"/>
    </row>
    <row r="24" spans="1:14" x14ac:dyDescent="0.25">
      <c r="A24" s="7" t="s">
        <v>20</v>
      </c>
      <c r="B24" s="8">
        <f>B25+B26+B27+B29</f>
        <v>8230933</v>
      </c>
      <c r="C24" s="31">
        <f>C25+C26+C27+C29</f>
        <v>2485741.7659999998</v>
      </c>
      <c r="D24" s="43">
        <f>D25+D26+D27+D29+D28</f>
        <v>12655626.185999999</v>
      </c>
      <c r="E24" s="31">
        <f>E25+E26+E27+E28+E29</f>
        <v>8124325.5</v>
      </c>
      <c r="F24" s="31">
        <f>F25+F26+F27+F28+F29</f>
        <v>2453546.301</v>
      </c>
      <c r="G24" s="43">
        <f>G25+G26+G27+G29+G28</f>
        <v>10577871.801000001</v>
      </c>
      <c r="H24" s="8"/>
      <c r="I24" s="8"/>
      <c r="J24" s="8"/>
      <c r="K24" s="8"/>
      <c r="L24" s="8"/>
      <c r="N24" s="29"/>
    </row>
    <row r="25" spans="1:14" x14ac:dyDescent="0.25">
      <c r="A25" s="5" t="s">
        <v>28</v>
      </c>
      <c r="B25" s="1">
        <v>145238</v>
      </c>
      <c r="C25" s="34">
        <f>B25*30.2%</f>
        <v>43861.875999999997</v>
      </c>
      <c r="D25" s="45">
        <f>B25+C25</f>
        <v>189099.87599999999</v>
      </c>
      <c r="E25" s="1">
        <v>145238</v>
      </c>
      <c r="F25" s="34">
        <f>E25*30.2%</f>
        <v>43861.875999999997</v>
      </c>
      <c r="G25" s="45">
        <f>E25+F25</f>
        <v>189099.87599999999</v>
      </c>
      <c r="H25" s="1"/>
      <c r="I25" s="1"/>
      <c r="J25" s="34"/>
      <c r="K25" s="34">
        <f>G25</f>
        <v>189099.87599999999</v>
      </c>
      <c r="L25" s="1"/>
      <c r="N25" s="29"/>
    </row>
    <row r="26" spans="1:14" x14ac:dyDescent="0.25">
      <c r="A26" s="15" t="s">
        <v>21</v>
      </c>
      <c r="B26" s="18">
        <v>3047400</v>
      </c>
      <c r="C26" s="34">
        <f t="shared" ref="C26:C29" si="12">B26*30.2%</f>
        <v>920314.79999999993</v>
      </c>
      <c r="D26" s="45">
        <f>B26+C26</f>
        <v>3967714.8</v>
      </c>
      <c r="E26" s="30">
        <f>B26/12*10</f>
        <v>2539500</v>
      </c>
      <c r="F26" s="30">
        <f t="shared" ref="F26:F36" si="13">E26*30.2%</f>
        <v>766929</v>
      </c>
      <c r="G26" s="45">
        <f>E26+F26</f>
        <v>3306429</v>
      </c>
      <c r="H26" s="34">
        <f>3306429-988000</f>
        <v>2318429</v>
      </c>
      <c r="I26" s="34"/>
      <c r="J26" s="34">
        <f>988000-68400</f>
        <v>919600</v>
      </c>
      <c r="K26" s="34"/>
      <c r="L26" s="34">
        <v>68400</v>
      </c>
      <c r="N26" s="29"/>
    </row>
    <row r="27" spans="1:14" x14ac:dyDescent="0.25">
      <c r="A27" s="15" t="s">
        <v>22</v>
      </c>
      <c r="B27" s="18">
        <v>2608170</v>
      </c>
      <c r="C27" s="34">
        <f t="shared" si="12"/>
        <v>787667.34</v>
      </c>
      <c r="D27" s="45">
        <f>B27+C27</f>
        <v>3395837.34</v>
      </c>
      <c r="E27" s="30">
        <f>B27/12*10</f>
        <v>2173475</v>
      </c>
      <c r="F27" s="30">
        <f t="shared" si="13"/>
        <v>656389.44999999995</v>
      </c>
      <c r="G27" s="45">
        <f>E27+F27</f>
        <v>2829864.45</v>
      </c>
      <c r="H27" s="34">
        <f>2829864-466000</f>
        <v>2363864</v>
      </c>
      <c r="I27" s="34"/>
      <c r="J27" s="34">
        <v>466000</v>
      </c>
      <c r="K27" s="34"/>
      <c r="L27" s="34"/>
      <c r="N27" s="29"/>
    </row>
    <row r="28" spans="1:14" x14ac:dyDescent="0.25">
      <c r="A28" s="15" t="s">
        <v>39</v>
      </c>
      <c r="B28" s="18">
        <v>1489210</v>
      </c>
      <c r="C28" s="34">
        <f t="shared" si="12"/>
        <v>449741.42</v>
      </c>
      <c r="D28" s="45">
        <f>B28+C28</f>
        <v>1938951.42</v>
      </c>
      <c r="E28" s="30">
        <f>B28/12*10</f>
        <v>1241008.3333333333</v>
      </c>
      <c r="F28" s="30">
        <f t="shared" si="13"/>
        <v>374784.5166666666</v>
      </c>
      <c r="G28" s="45">
        <f>E28+F28</f>
        <v>1615792.8499999999</v>
      </c>
      <c r="H28" s="34">
        <v>1615793</v>
      </c>
      <c r="I28" s="34"/>
      <c r="J28" s="34"/>
      <c r="K28" s="34"/>
      <c r="L28" s="34"/>
      <c r="N28" s="29"/>
    </row>
    <row r="29" spans="1:14" x14ac:dyDescent="0.25">
      <c r="A29" s="14" t="s">
        <v>23</v>
      </c>
      <c r="B29" s="1">
        <v>2430125</v>
      </c>
      <c r="C29" s="34">
        <f t="shared" si="12"/>
        <v>733897.75</v>
      </c>
      <c r="D29" s="52">
        <f>B29+C29</f>
        <v>3164022.75</v>
      </c>
      <c r="E29" s="30">
        <f>B29/12*10</f>
        <v>2025104.1666666665</v>
      </c>
      <c r="F29" s="30">
        <f t="shared" si="13"/>
        <v>611581.45833333326</v>
      </c>
      <c r="G29" s="52">
        <f>E29+F29</f>
        <v>2636685.625</v>
      </c>
      <c r="H29" s="17">
        <v>2636686</v>
      </c>
      <c r="I29" s="1"/>
      <c r="J29" s="1"/>
      <c r="K29" s="1"/>
      <c r="L29" s="1"/>
      <c r="N29" s="29"/>
    </row>
    <row r="30" spans="1:14" x14ac:dyDescent="0.25">
      <c r="A30" s="7" t="s">
        <v>24</v>
      </c>
      <c r="B30" s="8">
        <f>B31+B32</f>
        <v>1830507</v>
      </c>
      <c r="C30" s="31">
        <f t="shared" ref="C30" si="14">C31+C32</f>
        <v>552813.11399999994</v>
      </c>
      <c r="D30" s="43">
        <f>D31+D32</f>
        <v>2383320.1140000001</v>
      </c>
      <c r="E30" s="31">
        <f>E31+E32</f>
        <v>1525422.5</v>
      </c>
      <c r="F30" s="31">
        <f>F31+F32</f>
        <v>460677.59499999997</v>
      </c>
      <c r="G30" s="43">
        <f>G31+G32</f>
        <v>1986100.095</v>
      </c>
      <c r="H30" s="8"/>
      <c r="I30" s="8"/>
      <c r="J30" s="8"/>
      <c r="K30" s="8"/>
      <c r="L30" s="8"/>
      <c r="N30" s="29"/>
    </row>
    <row r="31" spans="1:14" x14ac:dyDescent="0.25">
      <c r="A31" s="15" t="s">
        <v>21</v>
      </c>
      <c r="B31" s="18">
        <v>788307</v>
      </c>
      <c r="C31" s="30">
        <f>B31*30.2%</f>
        <v>238068.71399999998</v>
      </c>
      <c r="D31" s="48">
        <f>B31+C31</f>
        <v>1026375.7139999999</v>
      </c>
      <c r="E31" s="30">
        <f>B31/12*10</f>
        <v>656922.5</v>
      </c>
      <c r="F31" s="30">
        <f t="shared" si="13"/>
        <v>198390.595</v>
      </c>
      <c r="G31" s="48">
        <f>E31+F31</f>
        <v>855313.09499999997</v>
      </c>
      <c r="H31" s="34">
        <v>855313</v>
      </c>
      <c r="I31" s="34"/>
      <c r="J31" s="34"/>
      <c r="K31" s="34"/>
      <c r="L31" s="34"/>
      <c r="N31" s="29"/>
    </row>
    <row r="32" spans="1:14" x14ac:dyDescent="0.25">
      <c r="A32" s="14" t="s">
        <v>25</v>
      </c>
      <c r="B32" s="1">
        <v>1042200</v>
      </c>
      <c r="C32" s="34">
        <f>B32*30.2%</f>
        <v>314744.39999999997</v>
      </c>
      <c r="D32" s="53">
        <f>B32+C32</f>
        <v>1356944.4</v>
      </c>
      <c r="E32" s="30">
        <f>B32/12*10</f>
        <v>868500</v>
      </c>
      <c r="F32" s="30">
        <f t="shared" si="13"/>
        <v>262287</v>
      </c>
      <c r="G32" s="53">
        <f>E32+F32</f>
        <v>1130787</v>
      </c>
      <c r="H32" s="34">
        <v>1130787</v>
      </c>
      <c r="I32" s="34"/>
      <c r="J32" s="34"/>
      <c r="K32" s="34"/>
      <c r="L32" s="34"/>
      <c r="N32" s="29"/>
    </row>
    <row r="33" spans="1:14" x14ac:dyDescent="0.25">
      <c r="A33" s="7" t="s">
        <v>26</v>
      </c>
      <c r="B33" s="8">
        <f>B34</f>
        <v>1042200</v>
      </c>
      <c r="C33" s="31">
        <f t="shared" ref="C33:G33" si="15">C34</f>
        <v>314744.39999999997</v>
      </c>
      <c r="D33" s="44">
        <f t="shared" si="15"/>
        <v>1356944.4</v>
      </c>
      <c r="E33" s="31">
        <f>E34</f>
        <v>868500</v>
      </c>
      <c r="F33" s="31">
        <f t="shared" si="15"/>
        <v>262287</v>
      </c>
      <c r="G33" s="44">
        <f t="shared" si="15"/>
        <v>1130787</v>
      </c>
      <c r="H33" s="8"/>
      <c r="I33" s="8"/>
      <c r="J33" s="8"/>
      <c r="K33" s="8"/>
      <c r="L33" s="8"/>
      <c r="N33" s="29"/>
    </row>
    <row r="34" spans="1:14" x14ac:dyDescent="0.25">
      <c r="A34" s="14" t="s">
        <v>25</v>
      </c>
      <c r="B34" s="1">
        <v>1042200</v>
      </c>
      <c r="C34" s="34">
        <f>B34*30.2%</f>
        <v>314744.39999999997</v>
      </c>
      <c r="D34" s="53">
        <f>B34+C34</f>
        <v>1356944.4</v>
      </c>
      <c r="E34" s="30">
        <f>B34/12*10</f>
        <v>868500</v>
      </c>
      <c r="F34" s="30">
        <f t="shared" si="13"/>
        <v>262287</v>
      </c>
      <c r="G34" s="53">
        <f>E34+F34</f>
        <v>1130787</v>
      </c>
      <c r="H34" s="34">
        <v>1130787</v>
      </c>
      <c r="I34" s="34"/>
      <c r="J34" s="34"/>
      <c r="K34" s="34"/>
      <c r="L34" s="34"/>
      <c r="N34" s="29"/>
    </row>
    <row r="35" spans="1:14" x14ac:dyDescent="0.25">
      <c r="A35" s="7" t="s">
        <v>27</v>
      </c>
      <c r="B35" s="8">
        <f>B36</f>
        <v>1113400</v>
      </c>
      <c r="C35" s="31">
        <f>C36</f>
        <v>336246.8</v>
      </c>
      <c r="D35" s="44">
        <f>D36</f>
        <v>1449646.8</v>
      </c>
      <c r="E35" s="31">
        <f>E36</f>
        <v>931567</v>
      </c>
      <c r="F35" s="31">
        <f>F36</f>
        <v>281333.234</v>
      </c>
      <c r="G35" s="44">
        <f t="shared" ref="G35" si="16">G36</f>
        <v>1212900.2339999999</v>
      </c>
      <c r="H35" s="8"/>
      <c r="I35" s="8"/>
      <c r="J35" s="8"/>
      <c r="K35" s="8"/>
      <c r="L35" s="8"/>
      <c r="N35" s="29"/>
    </row>
    <row r="36" spans="1:14" x14ac:dyDescent="0.25">
      <c r="A36" s="14" t="s">
        <v>25</v>
      </c>
      <c r="B36" s="1">
        <v>1113400</v>
      </c>
      <c r="C36" s="34">
        <f>B36*30.2%</f>
        <v>336246.8</v>
      </c>
      <c r="D36" s="53">
        <f>B36+C36</f>
        <v>1449646.8</v>
      </c>
      <c r="E36" s="30">
        <v>931567</v>
      </c>
      <c r="F36" s="30">
        <f t="shared" si="13"/>
        <v>281333.234</v>
      </c>
      <c r="G36" s="53">
        <f>E36+F36</f>
        <v>1212900.2339999999</v>
      </c>
      <c r="H36" s="34">
        <v>1208039</v>
      </c>
      <c r="I36" s="34"/>
      <c r="J36" s="34"/>
      <c r="K36" s="34"/>
      <c r="L36" s="34"/>
      <c r="N36" s="29"/>
    </row>
    <row r="37" spans="1:14" x14ac:dyDescent="0.25">
      <c r="A37" s="10" t="s">
        <v>30</v>
      </c>
      <c r="B37" s="11">
        <f t="shared" ref="B37:F37" si="17">B35+B33+B30+B24+B23+B20+B19+B17+B9+B5</f>
        <v>76555334</v>
      </c>
      <c r="C37" s="11">
        <f t="shared" si="17"/>
        <v>23119356.868000001</v>
      </c>
      <c r="D37" s="59">
        <f t="shared" si="17"/>
        <v>106120905.888</v>
      </c>
      <c r="E37" s="32">
        <f t="shared" si="17"/>
        <v>72544601.166666672</v>
      </c>
      <c r="F37" s="32">
        <f t="shared" si="17"/>
        <v>21958261.752333332</v>
      </c>
      <c r="G37" s="49">
        <f>G35+G33+G30+G24+G23+G20+G19+G17+G9+G5</f>
        <v>98634521.218999997</v>
      </c>
      <c r="H37" s="50">
        <f>SUM(H5:H36)</f>
        <v>30983300</v>
      </c>
      <c r="I37" s="51">
        <f>SUM(I5:I36)</f>
        <v>6585100</v>
      </c>
      <c r="J37" s="51">
        <f>SUM(J5:J36)</f>
        <v>1385600</v>
      </c>
      <c r="K37" s="51">
        <f>SUM(K5:K36)</f>
        <v>50804315.876000002</v>
      </c>
      <c r="L37" s="12">
        <f>SUM(L5:L36)</f>
        <v>8871345</v>
      </c>
      <c r="N37" s="29"/>
    </row>
    <row r="38" spans="1:14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5">
      <c r="G39" s="29">
        <f>G5+G9+G17+G19+G20+G23+G24+G30+G33+G35</f>
        <v>98634521.218999997</v>
      </c>
    </row>
    <row r="40" spans="1:14" x14ac:dyDescent="0.25">
      <c r="A40" t="s">
        <v>29</v>
      </c>
      <c r="B40">
        <f>B31+B27+B26+B16</f>
        <v>7510677</v>
      </c>
      <c r="C40">
        <f>C31+C27+C26+C16</f>
        <v>2268224.4539999999</v>
      </c>
      <c r="D40" s="55">
        <f>B40+C40</f>
        <v>9778901.4539999999</v>
      </c>
      <c r="E40" s="56">
        <f>E31+E27+E26+E16</f>
        <v>6347797.5</v>
      </c>
      <c r="F40" s="35">
        <f>F31+F27+F26+F16</f>
        <v>1917034.845</v>
      </c>
      <c r="G40" s="54">
        <f>E40+F40</f>
        <v>8264832.3449999997</v>
      </c>
    </row>
    <row r="41" spans="1:14" x14ac:dyDescent="0.25">
      <c r="A41" t="s">
        <v>31</v>
      </c>
      <c r="B41">
        <f>B36+B34+B32+B29+B18+B11+B10+B7+B6</f>
        <v>17884319</v>
      </c>
      <c r="C41">
        <f t="shared" ref="C41" si="18">C36+C34+C32+C29+C18+C11+C10+C7+C6</f>
        <v>5401064.3379999995</v>
      </c>
      <c r="D41" s="55">
        <f>D36+D34+D32+D29+D18+D11+D10+D7+D6</f>
        <v>23285383.338</v>
      </c>
      <c r="E41" s="56">
        <f>E36+E34+E32+E29+E18+E11+E10+E7+E6</f>
        <v>15751207.333333332</v>
      </c>
      <c r="F41" s="56">
        <f t="shared" ref="F41" si="19">F36+F34+F32+F29+F18+F11+F10+F7+F6</f>
        <v>4756864.6146666678</v>
      </c>
      <c r="G41" s="54">
        <f>G36+G34+G32+G29+G18+G11+G10+G7+G6</f>
        <v>20508071.947999999</v>
      </c>
      <c r="J41" s="42"/>
      <c r="K41" s="42"/>
      <c r="L41" s="42"/>
    </row>
    <row r="42" spans="1:14" x14ac:dyDescent="0.25">
      <c r="A42" t="s">
        <v>32</v>
      </c>
      <c r="B42">
        <f t="shared" ref="B42:G42" si="20">B23+B20+B19</f>
        <v>48533600</v>
      </c>
      <c r="C42">
        <f t="shared" si="20"/>
        <v>14656793.199999999</v>
      </c>
      <c r="D42" s="55">
        <f t="shared" si="20"/>
        <v>63190393.200000003</v>
      </c>
      <c r="E42" s="56">
        <f t="shared" si="20"/>
        <v>46640400</v>
      </c>
      <c r="F42" s="56">
        <f t="shared" si="20"/>
        <v>14135193</v>
      </c>
      <c r="G42" s="54">
        <f t="shared" si="20"/>
        <v>60775593</v>
      </c>
      <c r="J42" s="42"/>
      <c r="K42" s="42"/>
      <c r="L42" s="42"/>
    </row>
    <row r="43" spans="1:14" x14ac:dyDescent="0.25">
      <c r="A43" t="s">
        <v>34</v>
      </c>
      <c r="B43">
        <f>B13</f>
        <v>1757400</v>
      </c>
      <c r="C43">
        <f t="shared" ref="C43" si="21">C13</f>
        <v>530734.79999999993</v>
      </c>
      <c r="D43" s="55">
        <f>D13</f>
        <v>2288134.7999999998</v>
      </c>
      <c r="E43" s="56">
        <f>E13</f>
        <v>1610950</v>
      </c>
      <c r="F43" s="35">
        <f t="shared" ref="F43" si="22">F13</f>
        <v>486506.89999999997</v>
      </c>
      <c r="G43" s="54">
        <f>G13</f>
        <v>2097456.9</v>
      </c>
      <c r="J43" s="42"/>
      <c r="K43" s="42"/>
      <c r="L43" s="42"/>
    </row>
    <row r="44" spans="1:14" x14ac:dyDescent="0.25">
      <c r="A44" t="s">
        <v>40</v>
      </c>
      <c r="B44">
        <f>B8+B14+B28</f>
        <v>4951010</v>
      </c>
      <c r="C44">
        <f>C8+C14+C28</f>
        <v>1495205.02</v>
      </c>
      <c r="D44" s="55">
        <f>B44+C44</f>
        <v>6446215.0199999996</v>
      </c>
      <c r="E44" s="56">
        <f>E8+E14+E28</f>
        <v>4414325</v>
      </c>
      <c r="F44" s="56">
        <f>F8+F14+F28</f>
        <v>1333126.1499999999</v>
      </c>
      <c r="G44" s="54">
        <f>E44+F44</f>
        <v>5747451.1500000004</v>
      </c>
      <c r="J44" s="42"/>
      <c r="K44" s="42"/>
      <c r="L44" s="42"/>
    </row>
    <row r="45" spans="1:14" x14ac:dyDescent="0.25">
      <c r="A45" t="s">
        <v>37</v>
      </c>
      <c r="B45">
        <f t="shared" ref="B45:G45" si="23">B15</f>
        <v>382000</v>
      </c>
      <c r="C45">
        <f t="shared" si="23"/>
        <v>115364</v>
      </c>
      <c r="D45" s="55">
        <f t="shared" si="23"/>
        <v>497364</v>
      </c>
      <c r="E45" s="56">
        <f t="shared" si="23"/>
        <v>404000</v>
      </c>
      <c r="F45" s="56">
        <f t="shared" si="23"/>
        <v>122008</v>
      </c>
      <c r="G45" s="54">
        <f t="shared" si="23"/>
        <v>526008</v>
      </c>
    </row>
    <row r="46" spans="1:14" x14ac:dyDescent="0.25">
      <c r="A46" t="s">
        <v>33</v>
      </c>
      <c r="B46">
        <f t="shared" ref="B46:G46" si="24">B25</f>
        <v>145238</v>
      </c>
      <c r="C46" s="29">
        <f t="shared" si="24"/>
        <v>43861.875999999997</v>
      </c>
      <c r="D46" s="55">
        <f t="shared" si="24"/>
        <v>189099.87599999999</v>
      </c>
      <c r="E46" s="56">
        <f t="shared" si="24"/>
        <v>145238</v>
      </c>
      <c r="F46" s="56">
        <f t="shared" si="24"/>
        <v>43861.875999999997</v>
      </c>
      <c r="G46" s="54">
        <f t="shared" si="24"/>
        <v>189099.87599999999</v>
      </c>
    </row>
    <row r="47" spans="1:14" x14ac:dyDescent="0.25">
      <c r="A47" t="s">
        <v>38</v>
      </c>
      <c r="B47">
        <f>B12</f>
        <v>342100</v>
      </c>
      <c r="C47">
        <f t="shared" ref="C47:D47" si="25">C12</f>
        <v>103314.2</v>
      </c>
      <c r="D47" s="13">
        <f t="shared" si="25"/>
        <v>445414.2</v>
      </c>
      <c r="E47" s="35">
        <f>E12</f>
        <v>404000</v>
      </c>
      <c r="F47" s="35">
        <f t="shared" ref="F47:G47" si="26">F12</f>
        <v>122008</v>
      </c>
      <c r="G47" s="36">
        <f t="shared" si="26"/>
        <v>526008</v>
      </c>
    </row>
    <row r="48" spans="1:14" x14ac:dyDescent="0.25">
      <c r="D48" s="28"/>
      <c r="G48" s="28"/>
      <c r="I48" s="29"/>
    </row>
    <row r="49" spans="4:9" x14ac:dyDescent="0.25">
      <c r="D49" s="28"/>
      <c r="G49" s="60">
        <f>SUBTOTAL(9,G26:G29,G30,G33)</f>
        <v>13505659.020000001</v>
      </c>
      <c r="I49" s="29"/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50"/>
  <sheetViews>
    <sheetView topLeftCell="A28" workbookViewId="0">
      <selection activeCell="F36" sqref="F36"/>
    </sheetView>
  </sheetViews>
  <sheetFormatPr defaultRowHeight="15" x14ac:dyDescent="0.25"/>
  <cols>
    <col min="1" max="1" width="37.85546875" customWidth="1"/>
    <col min="2" max="2" width="11.42578125" customWidth="1"/>
    <col min="4" max="4" width="13.140625" customWidth="1"/>
    <col min="5" max="5" width="11.42578125" customWidth="1"/>
    <col min="6" max="6" width="10.5703125" bestFit="1" customWidth="1"/>
    <col min="7" max="7" width="13.140625" customWidth="1"/>
    <col min="8" max="8" width="10.85546875" customWidth="1"/>
    <col min="9" max="9" width="11.7109375" customWidth="1"/>
    <col min="10" max="10" width="15.28515625" customWidth="1"/>
    <col min="11" max="11" width="12.42578125" customWidth="1"/>
    <col min="12" max="12" width="11" customWidth="1"/>
    <col min="13" max="13" width="13.5703125" customWidth="1"/>
  </cols>
  <sheetData>
    <row r="2" spans="1:14" x14ac:dyDescent="0.25">
      <c r="B2" s="79" t="s">
        <v>50</v>
      </c>
      <c r="C2" s="79"/>
      <c r="D2" s="79"/>
      <c r="E2" s="79"/>
      <c r="F2" s="79"/>
      <c r="G2" s="79"/>
      <c r="H2" s="79"/>
      <c r="I2" s="79"/>
      <c r="J2" s="79"/>
      <c r="K2" s="79"/>
    </row>
    <row r="3" spans="1:14" x14ac:dyDescent="0.25">
      <c r="A3" s="1"/>
      <c r="B3" s="80" t="s">
        <v>41</v>
      </c>
      <c r="C3" s="81"/>
      <c r="D3" s="82"/>
      <c r="E3" s="83" t="s">
        <v>42</v>
      </c>
      <c r="F3" s="84"/>
      <c r="G3" s="85"/>
      <c r="H3" s="80" t="s">
        <v>43</v>
      </c>
      <c r="I3" s="81"/>
      <c r="J3" s="81"/>
      <c r="K3" s="81"/>
      <c r="L3" s="82"/>
    </row>
    <row r="4" spans="1:14" ht="30" x14ac:dyDescent="0.25">
      <c r="A4" s="1"/>
      <c r="B4" s="2">
        <v>211</v>
      </c>
      <c r="C4" s="2">
        <v>213</v>
      </c>
      <c r="D4" s="2" t="s">
        <v>0</v>
      </c>
      <c r="E4" s="2">
        <v>211</v>
      </c>
      <c r="F4" s="2">
        <v>213</v>
      </c>
      <c r="G4" s="2" t="s">
        <v>0</v>
      </c>
      <c r="H4" s="2" t="s">
        <v>1</v>
      </c>
      <c r="I4" s="3" t="s">
        <v>36</v>
      </c>
      <c r="J4" s="3" t="s">
        <v>2</v>
      </c>
      <c r="K4" s="3" t="s">
        <v>3</v>
      </c>
      <c r="L4" s="3" t="s">
        <v>4</v>
      </c>
    </row>
    <row r="5" spans="1:14" x14ac:dyDescent="0.25">
      <c r="A5" s="9" t="s">
        <v>5</v>
      </c>
      <c r="B5" s="8">
        <f>B6+B7</f>
        <v>1637200</v>
      </c>
      <c r="C5" s="8">
        <f t="shared" ref="C5" si="0">C6+C7</f>
        <v>494434.4</v>
      </c>
      <c r="D5" s="9">
        <f>D6+D7+D8</f>
        <v>2604000</v>
      </c>
      <c r="E5" s="31">
        <f>E6+E7</f>
        <v>1364333.3333333335</v>
      </c>
      <c r="F5" s="31">
        <f t="shared" ref="F5" si="1">F6+F7</f>
        <v>412028.66666666669</v>
      </c>
      <c r="G5" s="9">
        <f>G6+G7+G8</f>
        <v>2170000</v>
      </c>
      <c r="H5" s="8"/>
      <c r="I5" s="8"/>
      <c r="J5" s="8"/>
      <c r="K5" s="8"/>
      <c r="L5" s="8"/>
    </row>
    <row r="6" spans="1:14" x14ac:dyDescent="0.25">
      <c r="A6" s="14" t="s">
        <v>9</v>
      </c>
      <c r="B6" s="18">
        <v>978900</v>
      </c>
      <c r="C6" s="30">
        <f>B6*30.2%</f>
        <v>295627.8</v>
      </c>
      <c r="D6" s="48">
        <f>B6+C6</f>
        <v>1274527.8</v>
      </c>
      <c r="E6" s="30">
        <f>B6/12*10</f>
        <v>815750</v>
      </c>
      <c r="F6" s="30">
        <f>E6*30.2%</f>
        <v>246356.5</v>
      </c>
      <c r="G6" s="48">
        <f>E6+F6</f>
        <v>1062106.5</v>
      </c>
      <c r="H6" s="34">
        <v>815750</v>
      </c>
      <c r="I6" s="34"/>
      <c r="J6" s="34"/>
      <c r="K6" s="34"/>
      <c r="L6" s="34">
        <v>246357</v>
      </c>
      <c r="M6" s="29"/>
      <c r="N6" s="29"/>
    </row>
    <row r="7" spans="1:14" x14ac:dyDescent="0.25">
      <c r="A7" s="14" t="s">
        <v>7</v>
      </c>
      <c r="B7" s="18">
        <v>658300</v>
      </c>
      <c r="C7" s="30">
        <f>B7*30.2%</f>
        <v>198806.6</v>
      </c>
      <c r="D7" s="48">
        <f>B7+C7</f>
        <v>857106.6</v>
      </c>
      <c r="E7" s="30">
        <f t="shared" ref="E7:E8" si="2">B7/12*10</f>
        <v>548583.33333333337</v>
      </c>
      <c r="F7" s="30">
        <f t="shared" ref="F7:F8" si="3">E7*30.2%</f>
        <v>165672.16666666669</v>
      </c>
      <c r="G7" s="48">
        <f>E7+F7</f>
        <v>714255.5</v>
      </c>
      <c r="H7" s="34">
        <v>548583</v>
      </c>
      <c r="I7" s="34"/>
      <c r="J7" s="34"/>
      <c r="K7" s="34"/>
      <c r="L7" s="34">
        <v>165673</v>
      </c>
      <c r="N7" s="29"/>
    </row>
    <row r="8" spans="1:14" x14ac:dyDescent="0.25">
      <c r="A8" s="14" t="s">
        <v>39</v>
      </c>
      <c r="B8" s="18">
        <v>362800</v>
      </c>
      <c r="C8" s="30">
        <f>B8*30.2%</f>
        <v>109565.59999999999</v>
      </c>
      <c r="D8" s="48">
        <f>B8+C8</f>
        <v>472365.6</v>
      </c>
      <c r="E8" s="30">
        <f t="shared" si="2"/>
        <v>302333.33333333331</v>
      </c>
      <c r="F8" s="30">
        <f t="shared" si="3"/>
        <v>91304.666666666657</v>
      </c>
      <c r="G8" s="24">
        <f>E8+F8</f>
        <v>393638</v>
      </c>
      <c r="H8" s="34">
        <v>302333</v>
      </c>
      <c r="I8" s="34"/>
      <c r="J8" s="34"/>
      <c r="K8" s="34"/>
      <c r="L8" s="34">
        <v>91305</v>
      </c>
      <c r="N8" s="29"/>
    </row>
    <row r="9" spans="1:14" x14ac:dyDescent="0.25">
      <c r="A9" s="7" t="s">
        <v>8</v>
      </c>
      <c r="B9" s="8">
        <f>B10+B11+B12+B13+B15+B16</f>
        <v>12037594</v>
      </c>
      <c r="C9" s="8">
        <f t="shared" ref="C9" si="4">C10+C11+C12+C13+C15+C16</f>
        <v>3635353.3879999998</v>
      </c>
      <c r="D9" s="44">
        <f>SUM(D10:D16)</f>
        <v>19707845.388</v>
      </c>
      <c r="E9" s="31">
        <f>E10+E11+E12+E13+E15+E16</f>
        <v>10235911.666666668</v>
      </c>
      <c r="F9" s="31">
        <f t="shared" ref="F9" si="5">F10+F11+F12+F13+F15+F16</f>
        <v>3091245.3233333332</v>
      </c>
      <c r="G9" s="44">
        <f>SUM(G10:G16)</f>
        <v>16689571.99</v>
      </c>
      <c r="H9" s="8"/>
      <c r="I9" s="8"/>
      <c r="J9" s="8"/>
      <c r="K9" s="8"/>
      <c r="L9" s="8"/>
      <c r="N9" s="29"/>
    </row>
    <row r="10" spans="1:14" x14ac:dyDescent="0.25">
      <c r="A10" s="14" t="s">
        <v>6</v>
      </c>
      <c r="B10" s="22">
        <v>993094</v>
      </c>
      <c r="C10" s="57">
        <f>B10*30.2%</f>
        <v>299914.38799999998</v>
      </c>
      <c r="D10" s="58">
        <f t="shared" ref="D10:D16" si="6">B10+C10</f>
        <v>1293008.388</v>
      </c>
      <c r="E10" s="30">
        <f>B10/12*10</f>
        <v>827578.33333333326</v>
      </c>
      <c r="F10" s="30">
        <f>E10*30.2%</f>
        <v>249928.65666666665</v>
      </c>
      <c r="G10" s="58">
        <f t="shared" ref="G10:G16" si="7">E10+F10</f>
        <v>1077506.99</v>
      </c>
      <c r="H10" s="34">
        <v>827578</v>
      </c>
      <c r="I10" s="34">
        <v>249929</v>
      </c>
      <c r="J10" s="34"/>
      <c r="K10" s="34"/>
      <c r="L10" s="34"/>
      <c r="N10" s="29"/>
    </row>
    <row r="11" spans="1:14" x14ac:dyDescent="0.25">
      <c r="A11" s="14" t="s">
        <v>10</v>
      </c>
      <c r="B11" s="18">
        <v>7496200</v>
      </c>
      <c r="C11" s="23">
        <f t="shared" ref="C11:C16" si="8">B11*30.2%</f>
        <v>2263852.4</v>
      </c>
      <c r="D11" s="45">
        <f t="shared" si="6"/>
        <v>9760052.4000000004</v>
      </c>
      <c r="E11" s="30">
        <f t="shared" ref="E11:E16" si="9">B11/12*10</f>
        <v>6246833.333333334</v>
      </c>
      <c r="F11" s="30">
        <f t="shared" ref="F11:F18" si="10">E11*30.2%</f>
        <v>1886543.6666666667</v>
      </c>
      <c r="G11" s="20">
        <f t="shared" si="7"/>
        <v>8133377.0000000009</v>
      </c>
      <c r="H11" s="34">
        <f>3763248-1766500</f>
        <v>1996748</v>
      </c>
      <c r="I11" s="34">
        <v>3653514</v>
      </c>
      <c r="J11" s="34"/>
      <c r="K11" s="34"/>
      <c r="L11" s="34">
        <f>716615+1766500</f>
        <v>2483115</v>
      </c>
      <c r="N11" s="29"/>
    </row>
    <row r="12" spans="1:14" x14ac:dyDescent="0.25">
      <c r="A12" s="14" t="s">
        <v>11</v>
      </c>
      <c r="B12" s="24">
        <v>342100</v>
      </c>
      <c r="C12" s="57">
        <f t="shared" si="8"/>
        <v>103314.2</v>
      </c>
      <c r="D12" s="47">
        <f t="shared" si="6"/>
        <v>445414.2</v>
      </c>
      <c r="E12" s="24">
        <v>404000</v>
      </c>
      <c r="F12" s="57">
        <f t="shared" si="10"/>
        <v>122008</v>
      </c>
      <c r="G12" s="47">
        <f t="shared" si="7"/>
        <v>526008</v>
      </c>
      <c r="H12" s="20"/>
      <c r="I12" s="20"/>
      <c r="J12" s="1"/>
      <c r="K12" s="34">
        <f>G12</f>
        <v>526008</v>
      </c>
      <c r="L12" s="1"/>
      <c r="N12" s="29"/>
    </row>
    <row r="13" spans="1:14" x14ac:dyDescent="0.25">
      <c r="A13" s="4" t="s">
        <v>12</v>
      </c>
      <c r="B13" s="24">
        <v>1757400</v>
      </c>
      <c r="C13" s="57">
        <f t="shared" si="8"/>
        <v>530734.79999999993</v>
      </c>
      <c r="D13" s="47">
        <f t="shared" si="6"/>
        <v>2288134.7999999998</v>
      </c>
      <c r="E13" s="30">
        <f t="shared" si="9"/>
        <v>1464500</v>
      </c>
      <c r="F13" s="30">
        <f t="shared" si="10"/>
        <v>442279</v>
      </c>
      <c r="G13" s="46">
        <f t="shared" si="7"/>
        <v>1906779</v>
      </c>
      <c r="H13" s="34">
        <v>1464500</v>
      </c>
      <c r="I13" s="34">
        <v>442279</v>
      </c>
      <c r="J13" s="34"/>
      <c r="K13" s="34"/>
      <c r="L13" s="34"/>
      <c r="N13" s="29"/>
    </row>
    <row r="14" spans="1:14" x14ac:dyDescent="0.25">
      <c r="A14" s="4" t="s">
        <v>39</v>
      </c>
      <c r="B14" s="24">
        <v>3099000</v>
      </c>
      <c r="C14" s="23">
        <f t="shared" si="8"/>
        <v>935898</v>
      </c>
      <c r="D14" s="46">
        <f t="shared" si="6"/>
        <v>4034898</v>
      </c>
      <c r="E14" s="30">
        <f t="shared" si="9"/>
        <v>2582500</v>
      </c>
      <c r="F14" s="30">
        <f t="shared" si="10"/>
        <v>779915</v>
      </c>
      <c r="G14" s="46">
        <f t="shared" si="7"/>
        <v>3362415</v>
      </c>
      <c r="H14" s="34"/>
      <c r="I14" s="34"/>
      <c r="J14" s="34"/>
      <c r="K14" s="34"/>
      <c r="L14" s="34">
        <v>3362415</v>
      </c>
      <c r="N14" s="29"/>
    </row>
    <row r="15" spans="1:14" x14ac:dyDescent="0.25">
      <c r="A15" s="4" t="s">
        <v>35</v>
      </c>
      <c r="B15" s="24">
        <v>382000</v>
      </c>
      <c r="C15" s="23">
        <f t="shared" si="8"/>
        <v>115364</v>
      </c>
      <c r="D15" s="46">
        <f t="shared" si="6"/>
        <v>497364</v>
      </c>
      <c r="E15" s="24">
        <v>404000</v>
      </c>
      <c r="F15" s="23">
        <f t="shared" si="10"/>
        <v>122008</v>
      </c>
      <c r="G15" s="46">
        <f t="shared" si="7"/>
        <v>526008</v>
      </c>
      <c r="H15" s="20"/>
      <c r="I15" s="20"/>
      <c r="J15" s="1"/>
      <c r="K15" s="1">
        <f>G15</f>
        <v>526008</v>
      </c>
      <c r="L15" s="1"/>
      <c r="N15" s="29"/>
    </row>
    <row r="16" spans="1:14" x14ac:dyDescent="0.25">
      <c r="A16" s="15" t="s">
        <v>13</v>
      </c>
      <c r="B16" s="18">
        <v>1066800</v>
      </c>
      <c r="C16" s="57">
        <f t="shared" si="8"/>
        <v>322173.59999999998</v>
      </c>
      <c r="D16" s="47">
        <f t="shared" si="6"/>
        <v>1388973.6</v>
      </c>
      <c r="E16" s="30">
        <f t="shared" si="9"/>
        <v>889000</v>
      </c>
      <c r="F16" s="30">
        <f t="shared" si="10"/>
        <v>268478</v>
      </c>
      <c r="G16" s="46">
        <f t="shared" si="7"/>
        <v>1157478</v>
      </c>
      <c r="H16" s="34">
        <v>889000</v>
      </c>
      <c r="I16" s="34">
        <v>268478</v>
      </c>
      <c r="J16" s="34"/>
      <c r="K16" s="34"/>
      <c r="L16" s="34"/>
      <c r="N16" s="29"/>
    </row>
    <row r="17" spans="1:14" x14ac:dyDescent="0.25">
      <c r="A17" s="25" t="s">
        <v>14</v>
      </c>
      <c r="B17" s="26">
        <f>B18</f>
        <v>2129900</v>
      </c>
      <c r="C17" s="33">
        <f t="shared" ref="C17" si="11">C18</f>
        <v>643229.79999999993</v>
      </c>
      <c r="D17" s="33">
        <f>D18</f>
        <v>2773129.8</v>
      </c>
      <c r="E17" s="33">
        <f>E18</f>
        <v>1774916.6666666665</v>
      </c>
      <c r="F17" s="33">
        <f t="shared" ref="F17" si="12">F18</f>
        <v>536024.83333333326</v>
      </c>
      <c r="G17" s="33">
        <f>G18</f>
        <v>2310941.5</v>
      </c>
      <c r="H17" s="1"/>
      <c r="I17" s="1"/>
      <c r="J17" s="1"/>
      <c r="K17" s="1"/>
      <c r="L17" s="1"/>
      <c r="N17" s="29"/>
    </row>
    <row r="18" spans="1:14" x14ac:dyDescent="0.25">
      <c r="A18" s="14" t="s">
        <v>7</v>
      </c>
      <c r="B18" s="18">
        <v>2129900</v>
      </c>
      <c r="C18" s="30">
        <f>B18*30.2%</f>
        <v>643229.79999999993</v>
      </c>
      <c r="D18" s="45">
        <f>B18+C18</f>
        <v>2773129.8</v>
      </c>
      <c r="E18" s="30">
        <f t="shared" ref="E18" si="13">B18/12*10</f>
        <v>1774916.6666666665</v>
      </c>
      <c r="F18" s="30">
        <f t="shared" si="10"/>
        <v>536024.83333333326</v>
      </c>
      <c r="G18" s="45">
        <f>E18+F18</f>
        <v>2310941.5</v>
      </c>
      <c r="H18" s="34">
        <v>1774917</v>
      </c>
      <c r="I18" s="34"/>
      <c r="J18" s="34"/>
      <c r="K18" s="34"/>
      <c r="L18" s="34">
        <v>536024</v>
      </c>
      <c r="N18" s="29"/>
    </row>
    <row r="19" spans="1:14" x14ac:dyDescent="0.25">
      <c r="A19" s="25" t="s">
        <v>15</v>
      </c>
      <c r="B19" s="18">
        <v>30892000</v>
      </c>
      <c r="C19" s="30">
        <v>9329000</v>
      </c>
      <c r="D19" s="45">
        <f>B19+C19</f>
        <v>40221000</v>
      </c>
      <c r="E19" s="18">
        <v>29194100</v>
      </c>
      <c r="F19" s="30">
        <v>8816600</v>
      </c>
      <c r="G19" s="46">
        <f>E19+F19</f>
        <v>38010700</v>
      </c>
      <c r="H19" s="18"/>
      <c r="I19" s="18"/>
      <c r="J19" s="18"/>
      <c r="K19" s="18">
        <f>G19</f>
        <v>38010700</v>
      </c>
      <c r="L19" s="18"/>
      <c r="N19" s="29"/>
    </row>
    <row r="20" spans="1:14" x14ac:dyDescent="0.25">
      <c r="A20" s="25" t="s">
        <v>16</v>
      </c>
      <c r="B20" s="26">
        <f>B21+B22</f>
        <v>11785000</v>
      </c>
      <c r="C20" s="26">
        <f>C21+C22</f>
        <v>3559100</v>
      </c>
      <c r="D20" s="46">
        <f>D21+D22</f>
        <v>15344100</v>
      </c>
      <c r="E20" s="26">
        <f>E21+E22</f>
        <v>11290700</v>
      </c>
      <c r="F20" s="26">
        <f t="shared" ref="F20" si="14">F21+F22</f>
        <v>3409300</v>
      </c>
      <c r="G20" s="46">
        <f>G21+G22</f>
        <v>14700000</v>
      </c>
      <c r="H20" s="18"/>
      <c r="I20" s="18"/>
      <c r="J20" s="18"/>
      <c r="K20" s="18"/>
      <c r="L20" s="18"/>
      <c r="N20" s="29"/>
    </row>
    <row r="21" spans="1:14" x14ac:dyDescent="0.25">
      <c r="A21" s="4" t="s">
        <v>17</v>
      </c>
      <c r="B21" s="18">
        <v>9068000</v>
      </c>
      <c r="C21" s="18">
        <v>2739000</v>
      </c>
      <c r="D21" s="20">
        <f>B21+C21</f>
        <v>11807000</v>
      </c>
      <c r="E21" s="18">
        <v>8573700</v>
      </c>
      <c r="F21" s="18">
        <v>2589200</v>
      </c>
      <c r="G21" s="20">
        <f>E21+F21</f>
        <v>11162900</v>
      </c>
      <c r="H21" s="1"/>
      <c r="I21" s="1"/>
      <c r="J21" s="1"/>
      <c r="K21" s="1">
        <f>G21</f>
        <v>11162900</v>
      </c>
      <c r="L21" s="1"/>
      <c r="N21" s="29"/>
    </row>
    <row r="22" spans="1:14" x14ac:dyDescent="0.25">
      <c r="A22" s="4" t="s">
        <v>18</v>
      </c>
      <c r="B22" s="18">
        <v>2717000</v>
      </c>
      <c r="C22" s="18">
        <v>820100</v>
      </c>
      <c r="D22" s="20">
        <f>B22+C22</f>
        <v>3537100</v>
      </c>
      <c r="E22" s="18">
        <v>2717000</v>
      </c>
      <c r="F22" s="18">
        <v>820100</v>
      </c>
      <c r="G22" s="20">
        <f>E22+F22</f>
        <v>3537100</v>
      </c>
      <c r="H22" s="1">
        <f>G22</f>
        <v>3537100</v>
      </c>
      <c r="I22" s="1"/>
      <c r="J22" s="1"/>
      <c r="K22" s="1"/>
      <c r="L22" s="1"/>
      <c r="N22" s="29"/>
    </row>
    <row r="23" spans="1:14" x14ac:dyDescent="0.25">
      <c r="A23" s="25" t="s">
        <v>19</v>
      </c>
      <c r="B23" s="18">
        <v>5856600</v>
      </c>
      <c r="C23" s="18">
        <f>B23*30.2%</f>
        <v>1768693.2</v>
      </c>
      <c r="D23" s="47">
        <f>B23+C23</f>
        <v>7625293.2000000002</v>
      </c>
      <c r="E23" s="18">
        <f>5856600+288018</f>
        <v>6144618</v>
      </c>
      <c r="F23" s="30">
        <f>1768693+86982</f>
        <v>1855675</v>
      </c>
      <c r="G23" s="47">
        <f>E23+F23</f>
        <v>8000293</v>
      </c>
      <c r="H23" s="48">
        <v>5325293</v>
      </c>
      <c r="I23" s="18">
        <f>2300000-380400</f>
        <v>1919600</v>
      </c>
      <c r="J23" s="18"/>
      <c r="K23" s="18"/>
      <c r="L23" s="18">
        <f>380400+375000</f>
        <v>755400</v>
      </c>
      <c r="N23" s="29"/>
    </row>
    <row r="24" spans="1:14" x14ac:dyDescent="0.25">
      <c r="A24" s="7" t="s">
        <v>20</v>
      </c>
      <c r="B24" s="8">
        <f>B25+B26+B27+B29</f>
        <v>8230933</v>
      </c>
      <c r="C24" s="31">
        <f>C25+C26+C27+C29</f>
        <v>2485741.7659999998</v>
      </c>
      <c r="D24" s="43">
        <f>D25+D26+D27+D29+D28</f>
        <v>12655626.185999999</v>
      </c>
      <c r="E24" s="31">
        <f>E25+E26+E27+E28+E29</f>
        <v>8922234.25</v>
      </c>
      <c r="F24" s="31">
        <f>F25+F26+F27+F28+F29</f>
        <v>2694514.7434999999</v>
      </c>
      <c r="G24" s="43">
        <f>G25+G26+G27+G29+G28</f>
        <v>11616748.9935</v>
      </c>
      <c r="H24" s="8"/>
      <c r="I24" s="8"/>
      <c r="J24" s="8"/>
      <c r="K24" s="8"/>
      <c r="L24" s="8"/>
      <c r="N24" s="29"/>
    </row>
    <row r="25" spans="1:14" x14ac:dyDescent="0.25">
      <c r="A25" s="5" t="s">
        <v>28</v>
      </c>
      <c r="B25" s="1">
        <v>145238</v>
      </c>
      <c r="C25" s="34">
        <f>B25*30.2%</f>
        <v>43861.875999999997</v>
      </c>
      <c r="D25" s="45">
        <f>B25+C25</f>
        <v>189099.87599999999</v>
      </c>
      <c r="E25" s="1">
        <v>145238</v>
      </c>
      <c r="F25" s="34">
        <f>E25*30.2%</f>
        <v>43861.875999999997</v>
      </c>
      <c r="G25" s="45">
        <f>E25+F25</f>
        <v>189099.87599999999</v>
      </c>
      <c r="H25" s="1"/>
      <c r="I25" s="1"/>
      <c r="J25" s="34"/>
      <c r="K25" s="34">
        <f>G25</f>
        <v>189099.87599999999</v>
      </c>
      <c r="L25" s="1"/>
      <c r="N25" s="29"/>
    </row>
    <row r="26" spans="1:14" x14ac:dyDescent="0.25">
      <c r="A26" s="15" t="s">
        <v>21</v>
      </c>
      <c r="B26" s="18">
        <v>3047400</v>
      </c>
      <c r="C26" s="34">
        <f t="shared" ref="C26:C29" si="15">B26*30.2%</f>
        <v>920314.79999999993</v>
      </c>
      <c r="D26" s="45">
        <f>B26+C26</f>
        <v>3967714.8</v>
      </c>
      <c r="E26" s="30">
        <f>B26/12*11</f>
        <v>2793450</v>
      </c>
      <c r="F26" s="30">
        <f t="shared" ref="F26:F36" si="16">E26*30.2%</f>
        <v>843621.9</v>
      </c>
      <c r="G26" s="45">
        <f>E26+F26</f>
        <v>3637071.9</v>
      </c>
      <c r="H26" s="34">
        <f>3306429-988000</f>
        <v>2318429</v>
      </c>
      <c r="I26" s="34"/>
      <c r="J26" s="34">
        <f>988000-79200</f>
        <v>908800</v>
      </c>
      <c r="K26" s="34"/>
      <c r="L26" s="34">
        <f>79200+330643</f>
        <v>409843</v>
      </c>
      <c r="N26" s="29"/>
    </row>
    <row r="27" spans="1:14" x14ac:dyDescent="0.25">
      <c r="A27" s="15" t="s">
        <v>22</v>
      </c>
      <c r="B27" s="18">
        <v>2608170</v>
      </c>
      <c r="C27" s="34">
        <f t="shared" si="15"/>
        <v>787667.34</v>
      </c>
      <c r="D27" s="45">
        <f>B27+C27</f>
        <v>3395837.34</v>
      </c>
      <c r="E27" s="30">
        <f>B27/12*11</f>
        <v>2390822.5</v>
      </c>
      <c r="F27" s="30">
        <f t="shared" si="16"/>
        <v>722028.39500000002</v>
      </c>
      <c r="G27" s="45">
        <f>E27+F27</f>
        <v>3112850.895</v>
      </c>
      <c r="H27" s="34">
        <f>2829864-466000</f>
        <v>2363864</v>
      </c>
      <c r="I27" s="34"/>
      <c r="J27" s="34">
        <v>466000</v>
      </c>
      <c r="K27" s="34"/>
      <c r="L27" s="34">
        <v>282987</v>
      </c>
      <c r="N27" s="29"/>
    </row>
    <row r="28" spans="1:14" x14ac:dyDescent="0.25">
      <c r="A28" s="15" t="s">
        <v>39</v>
      </c>
      <c r="B28" s="18">
        <v>1489210</v>
      </c>
      <c r="C28" s="34">
        <f t="shared" si="15"/>
        <v>449741.42</v>
      </c>
      <c r="D28" s="45">
        <f>B28+C28</f>
        <v>1938951.42</v>
      </c>
      <c r="E28" s="30">
        <f>B28/12*11</f>
        <v>1365109.1666666665</v>
      </c>
      <c r="F28" s="30">
        <f t="shared" si="16"/>
        <v>412262.96833333327</v>
      </c>
      <c r="G28" s="45">
        <f>E28+F28</f>
        <v>1777372.1349999998</v>
      </c>
      <c r="H28" s="34">
        <v>1615793</v>
      </c>
      <c r="I28" s="34"/>
      <c r="J28" s="34"/>
      <c r="K28" s="34"/>
      <c r="L28" s="34">
        <f>G28-H28</f>
        <v>161579.13499999978</v>
      </c>
      <c r="N28" s="29"/>
    </row>
    <row r="29" spans="1:14" x14ac:dyDescent="0.25">
      <c r="A29" s="14" t="s">
        <v>23</v>
      </c>
      <c r="B29" s="1">
        <v>2430125</v>
      </c>
      <c r="C29" s="34">
        <f t="shared" si="15"/>
        <v>733897.75</v>
      </c>
      <c r="D29" s="52">
        <f>B29+C29</f>
        <v>3164022.75</v>
      </c>
      <c r="E29" s="30">
        <f>B29/12*11</f>
        <v>2227614.583333333</v>
      </c>
      <c r="F29" s="30">
        <f t="shared" si="16"/>
        <v>672739.60416666651</v>
      </c>
      <c r="G29" s="52">
        <f>E29+F29</f>
        <v>2900354.1874999995</v>
      </c>
      <c r="H29" s="17">
        <v>2636686</v>
      </c>
      <c r="I29" s="1"/>
      <c r="J29" s="1"/>
      <c r="K29" s="1"/>
      <c r="L29" s="34">
        <f>G29-H29</f>
        <v>263668.18749999953</v>
      </c>
      <c r="N29" s="29"/>
    </row>
    <row r="30" spans="1:14" x14ac:dyDescent="0.25">
      <c r="A30" s="7" t="s">
        <v>24</v>
      </c>
      <c r="B30" s="8">
        <f>B31+B32</f>
        <v>1830507</v>
      </c>
      <c r="C30" s="31">
        <f t="shared" ref="C30" si="17">C31+C32</f>
        <v>552813.11399999994</v>
      </c>
      <c r="D30" s="43">
        <f>D31+D32</f>
        <v>2383320.1140000001</v>
      </c>
      <c r="E30" s="31">
        <f>E31+E32</f>
        <v>1677964.75</v>
      </c>
      <c r="F30" s="31">
        <f>F31+F32</f>
        <v>506745.35450000002</v>
      </c>
      <c r="G30" s="43">
        <f>G31+G32</f>
        <v>2184710.1044999999</v>
      </c>
      <c r="H30" s="8"/>
      <c r="I30" s="8"/>
      <c r="J30" s="8"/>
      <c r="K30" s="8"/>
      <c r="L30" s="8"/>
      <c r="N30" s="29"/>
    </row>
    <row r="31" spans="1:14" x14ac:dyDescent="0.25">
      <c r="A31" s="15" t="s">
        <v>21</v>
      </c>
      <c r="B31" s="18">
        <v>788307</v>
      </c>
      <c r="C31" s="30">
        <f>B31*30.2%</f>
        <v>238068.71399999998</v>
      </c>
      <c r="D31" s="48">
        <f>B31+C31</f>
        <v>1026375.7139999999</v>
      </c>
      <c r="E31" s="30">
        <f>B31/12*11</f>
        <v>722614.75</v>
      </c>
      <c r="F31" s="30">
        <f t="shared" si="16"/>
        <v>218229.6545</v>
      </c>
      <c r="G31" s="48">
        <f>E31+F31</f>
        <v>940844.40449999995</v>
      </c>
      <c r="H31" s="34">
        <v>855313</v>
      </c>
      <c r="I31" s="34"/>
      <c r="J31" s="34"/>
      <c r="K31" s="34"/>
      <c r="L31" s="34">
        <f>G31-H31</f>
        <v>85531.404499999946</v>
      </c>
      <c r="N31" s="29"/>
    </row>
    <row r="32" spans="1:14" x14ac:dyDescent="0.25">
      <c r="A32" s="14" t="s">
        <v>25</v>
      </c>
      <c r="B32" s="1">
        <v>1042200</v>
      </c>
      <c r="C32" s="34">
        <f>B32*30.2%</f>
        <v>314744.39999999997</v>
      </c>
      <c r="D32" s="53">
        <f>B32+C32</f>
        <v>1356944.4</v>
      </c>
      <c r="E32" s="30">
        <f>B32/12*11</f>
        <v>955350</v>
      </c>
      <c r="F32" s="30">
        <f t="shared" si="16"/>
        <v>288515.7</v>
      </c>
      <c r="G32" s="53">
        <f>E32+F32</f>
        <v>1243865.7</v>
      </c>
      <c r="H32" s="34">
        <v>1130787</v>
      </c>
      <c r="I32" s="34"/>
      <c r="J32" s="34"/>
      <c r="K32" s="34"/>
      <c r="L32" s="34">
        <f>G32-H32</f>
        <v>113078.69999999995</v>
      </c>
      <c r="N32" s="29"/>
    </row>
    <row r="33" spans="1:14" x14ac:dyDescent="0.25">
      <c r="A33" s="7" t="s">
        <v>26</v>
      </c>
      <c r="B33" s="8">
        <f>B34</f>
        <v>1042200</v>
      </c>
      <c r="C33" s="31">
        <f t="shared" ref="C33:G33" si="18">C34</f>
        <v>314744.39999999997</v>
      </c>
      <c r="D33" s="44">
        <f t="shared" si="18"/>
        <v>1356944.4</v>
      </c>
      <c r="E33" s="31">
        <f>E34</f>
        <v>955350</v>
      </c>
      <c r="F33" s="31">
        <f t="shared" si="18"/>
        <v>288515.7</v>
      </c>
      <c r="G33" s="44">
        <f t="shared" si="18"/>
        <v>1243865.7</v>
      </c>
      <c r="H33" s="8"/>
      <c r="I33" s="8"/>
      <c r="J33" s="8"/>
      <c r="K33" s="8"/>
      <c r="L33" s="8"/>
      <c r="N33" s="29"/>
    </row>
    <row r="34" spans="1:14" x14ac:dyDescent="0.25">
      <c r="A34" s="14" t="s">
        <v>25</v>
      </c>
      <c r="B34" s="1">
        <v>1042200</v>
      </c>
      <c r="C34" s="34">
        <f>B34*30.2%</f>
        <v>314744.39999999997</v>
      </c>
      <c r="D34" s="53">
        <f>B34+C34</f>
        <v>1356944.4</v>
      </c>
      <c r="E34" s="30">
        <f>B34/12*11</f>
        <v>955350</v>
      </c>
      <c r="F34" s="30">
        <f t="shared" si="16"/>
        <v>288515.7</v>
      </c>
      <c r="G34" s="53">
        <f>E34+F34</f>
        <v>1243865.7</v>
      </c>
      <c r="H34" s="34">
        <v>1130787</v>
      </c>
      <c r="I34" s="34"/>
      <c r="J34" s="34"/>
      <c r="K34" s="34"/>
      <c r="L34" s="34">
        <f>G34-H34</f>
        <v>113078.69999999995</v>
      </c>
      <c r="N34" s="29"/>
    </row>
    <row r="35" spans="1:14" x14ac:dyDescent="0.25">
      <c r="A35" s="7" t="s">
        <v>27</v>
      </c>
      <c r="B35" s="8">
        <f>B36</f>
        <v>1113400</v>
      </c>
      <c r="C35" s="31">
        <f>C36</f>
        <v>336246.8</v>
      </c>
      <c r="D35" s="44">
        <f>D36</f>
        <v>1449646.8</v>
      </c>
      <c r="E35" s="31">
        <f>E36</f>
        <v>1024424</v>
      </c>
      <c r="F35" s="31">
        <f>F36</f>
        <v>309376.04800000001</v>
      </c>
      <c r="G35" s="44">
        <f t="shared" ref="G35" si="19">G36</f>
        <v>1333800.048</v>
      </c>
      <c r="H35" s="8"/>
      <c r="I35" s="8"/>
      <c r="J35" s="8"/>
      <c r="K35" s="8"/>
      <c r="L35" s="8"/>
      <c r="N35" s="29"/>
    </row>
    <row r="36" spans="1:14" x14ac:dyDescent="0.25">
      <c r="A36" s="14" t="s">
        <v>25</v>
      </c>
      <c r="B36" s="1">
        <v>1113400</v>
      </c>
      <c r="C36" s="34">
        <f>B36*30.2%</f>
        <v>336246.8</v>
      </c>
      <c r="D36" s="53">
        <f>B36+C36</f>
        <v>1449646.8</v>
      </c>
      <c r="E36" s="30">
        <v>1024424</v>
      </c>
      <c r="F36" s="30">
        <f t="shared" si="16"/>
        <v>309376.04800000001</v>
      </c>
      <c r="G36" s="53">
        <f>E36+F36</f>
        <v>1333800.048</v>
      </c>
      <c r="H36" s="34">
        <v>1208039</v>
      </c>
      <c r="I36" s="34"/>
      <c r="J36" s="34"/>
      <c r="K36" s="34"/>
      <c r="L36" s="34">
        <f>G36-H36</f>
        <v>125761.04799999995</v>
      </c>
      <c r="N36" s="29"/>
    </row>
    <row r="37" spans="1:14" x14ac:dyDescent="0.25">
      <c r="A37" s="10" t="s">
        <v>30</v>
      </c>
      <c r="B37" s="11">
        <f t="shared" ref="B37:F37" si="20">B35+B33+B30+B24+B23+B20+B19+B17+B9+B5</f>
        <v>76555334</v>
      </c>
      <c r="C37" s="11">
        <f t="shared" si="20"/>
        <v>23119356.868000001</v>
      </c>
      <c r="D37" s="59">
        <f t="shared" si="20"/>
        <v>106120905.888</v>
      </c>
      <c r="E37" s="32">
        <f t="shared" si="20"/>
        <v>72584552.666666657</v>
      </c>
      <c r="F37" s="32">
        <f t="shared" si="20"/>
        <v>21920025.669333335</v>
      </c>
      <c r="G37" s="49">
        <f>G35+G33+G30+G24+G23+G20+G19+G17+G9+G5</f>
        <v>98260631.335999995</v>
      </c>
      <c r="H37" s="50">
        <f>SUM(H5:H36)</f>
        <v>30741500</v>
      </c>
      <c r="I37" s="51">
        <f>SUM(I5:I36)</f>
        <v>6533800</v>
      </c>
      <c r="J37" s="51">
        <f>SUM(J5:J36)</f>
        <v>1374800</v>
      </c>
      <c r="K37" s="51">
        <f>SUM(K5:K36)</f>
        <v>50414715.876000002</v>
      </c>
      <c r="L37" s="50">
        <f>SUM(L5:L36)</f>
        <v>9195816.1749999989</v>
      </c>
      <c r="M37" s="64"/>
      <c r="N37" s="29"/>
    </row>
    <row r="38" spans="1:14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29"/>
    </row>
    <row r="39" spans="1:14" x14ac:dyDescent="0.25">
      <c r="G39" s="29">
        <f>G5+G9+G17+G19+G20+G23+G24+G30+G33+G35</f>
        <v>98260631.335999995</v>
      </c>
    </row>
    <row r="40" spans="1:14" x14ac:dyDescent="0.25">
      <c r="A40" t="s">
        <v>29</v>
      </c>
      <c r="B40">
        <f>B31+B27+B26+B16</f>
        <v>7510677</v>
      </c>
      <c r="C40">
        <f>C31+C27+C26+C16</f>
        <v>2268224.4539999999</v>
      </c>
      <c r="D40" s="55">
        <f>B40+C40</f>
        <v>9778901.4539999999</v>
      </c>
      <c r="E40" s="56">
        <f>E31+E27+E26+E16</f>
        <v>6795887.25</v>
      </c>
      <c r="F40" s="35">
        <f>F31+F27+F26+F16</f>
        <v>2052357.9495000001</v>
      </c>
      <c r="G40" s="54">
        <f>E40+F40</f>
        <v>8848245.1995000001</v>
      </c>
    </row>
    <row r="41" spans="1:14" x14ac:dyDescent="0.25">
      <c r="A41" t="s">
        <v>31</v>
      </c>
      <c r="B41">
        <f>B36+B34+B32+B29+B18+B11+B10+B7+B6</f>
        <v>17884319</v>
      </c>
      <c r="C41">
        <f t="shared" ref="C41" si="21">C36+C34+C32+C29+C18+C11+C10+C7+C6</f>
        <v>5401064.3379999995</v>
      </c>
      <c r="D41" s="55">
        <f>D36+D34+D32+D29+D18+D11+D10+D7+D6</f>
        <v>23285383.338</v>
      </c>
      <c r="E41" s="56">
        <f>E36+E34+E32+E29+E18+E11+E10+E7+E6</f>
        <v>15376400.250000002</v>
      </c>
      <c r="F41" s="56">
        <f t="shared" ref="F41" si="22">F36+F34+F32+F29+F18+F11+F10+F7+F6</f>
        <v>4643672.8755000001</v>
      </c>
      <c r="G41" s="54">
        <f>G36+G34+G32+G29+G18+G11+G10+G7+G6</f>
        <v>20020073.125499997</v>
      </c>
      <c r="J41" s="42"/>
      <c r="K41" s="42"/>
      <c r="L41" s="42"/>
    </row>
    <row r="42" spans="1:14" x14ac:dyDescent="0.25">
      <c r="A42" t="s">
        <v>32</v>
      </c>
      <c r="B42">
        <f t="shared" ref="B42:G42" si="23">B23+B20+B19</f>
        <v>48533600</v>
      </c>
      <c r="C42">
        <f t="shared" si="23"/>
        <v>14656793.199999999</v>
      </c>
      <c r="D42" s="55">
        <f t="shared" si="23"/>
        <v>63190393.200000003</v>
      </c>
      <c r="E42" s="56">
        <f t="shared" si="23"/>
        <v>46629418</v>
      </c>
      <c r="F42" s="56">
        <f t="shared" si="23"/>
        <v>14081575</v>
      </c>
      <c r="G42" s="54">
        <f t="shared" si="23"/>
        <v>60710993</v>
      </c>
      <c r="I42" s="29">
        <f>G30+G33+G35+G24</f>
        <v>16379124.845999999</v>
      </c>
      <c r="J42" s="42"/>
      <c r="K42" s="42"/>
      <c r="L42" s="42"/>
    </row>
    <row r="43" spans="1:14" x14ac:dyDescent="0.25">
      <c r="A43" t="s">
        <v>34</v>
      </c>
      <c r="B43">
        <f>B13</f>
        <v>1757400</v>
      </c>
      <c r="C43">
        <f t="shared" ref="C43" si="24">C13</f>
        <v>530734.79999999993</v>
      </c>
      <c r="D43" s="55">
        <f>D13</f>
        <v>2288134.7999999998</v>
      </c>
      <c r="E43" s="56">
        <f>E13</f>
        <v>1464500</v>
      </c>
      <c r="F43" s="35">
        <f t="shared" ref="F43" si="25">F13</f>
        <v>442279</v>
      </c>
      <c r="G43" s="54">
        <f>G13</f>
        <v>1906779</v>
      </c>
      <c r="J43" s="42"/>
      <c r="K43" s="42"/>
      <c r="L43" s="42"/>
    </row>
    <row r="44" spans="1:14" x14ac:dyDescent="0.25">
      <c r="A44" t="s">
        <v>40</v>
      </c>
      <c r="B44">
        <f>B8+B14+B28</f>
        <v>4951010</v>
      </c>
      <c r="C44">
        <f>C8+C14+C28</f>
        <v>1495205.02</v>
      </c>
      <c r="D44" s="55">
        <f>B44+C44</f>
        <v>6446215.0199999996</v>
      </c>
      <c r="E44" s="56">
        <f>E8+E14+E28</f>
        <v>4249942.5</v>
      </c>
      <c r="F44" s="56">
        <f>F8+F14+F28</f>
        <v>1283482.6349999998</v>
      </c>
      <c r="G44" s="54">
        <f>E44+F44</f>
        <v>5533425.1349999998</v>
      </c>
      <c r="J44" s="42"/>
      <c r="K44" s="42"/>
      <c r="L44" s="42"/>
    </row>
    <row r="45" spans="1:14" x14ac:dyDescent="0.25">
      <c r="A45" t="s">
        <v>37</v>
      </c>
      <c r="B45">
        <f t="shared" ref="B45:G45" si="26">B15</f>
        <v>382000</v>
      </c>
      <c r="C45">
        <f t="shared" si="26"/>
        <v>115364</v>
      </c>
      <c r="D45" s="55">
        <f t="shared" si="26"/>
        <v>497364</v>
      </c>
      <c r="E45" s="56">
        <f t="shared" si="26"/>
        <v>404000</v>
      </c>
      <c r="F45" s="56">
        <f t="shared" si="26"/>
        <v>122008</v>
      </c>
      <c r="G45" s="54">
        <f t="shared" si="26"/>
        <v>526008</v>
      </c>
    </row>
    <row r="46" spans="1:14" x14ac:dyDescent="0.25">
      <c r="A46" t="s">
        <v>33</v>
      </c>
      <c r="B46">
        <f t="shared" ref="B46:G46" si="27">B25</f>
        <v>145238</v>
      </c>
      <c r="C46" s="29">
        <f t="shared" si="27"/>
        <v>43861.875999999997</v>
      </c>
      <c r="D46" s="55">
        <f t="shared" si="27"/>
        <v>189099.87599999999</v>
      </c>
      <c r="E46" s="56">
        <f t="shared" si="27"/>
        <v>145238</v>
      </c>
      <c r="F46" s="56">
        <f t="shared" si="27"/>
        <v>43861.875999999997</v>
      </c>
      <c r="G46" s="54">
        <f t="shared" si="27"/>
        <v>189099.87599999999</v>
      </c>
    </row>
    <row r="47" spans="1:14" x14ac:dyDescent="0.25">
      <c r="A47" t="s">
        <v>38</v>
      </c>
      <c r="B47">
        <f>B12</f>
        <v>342100</v>
      </c>
      <c r="C47">
        <f t="shared" ref="C47:D47" si="28">C12</f>
        <v>103314.2</v>
      </c>
      <c r="D47" s="13">
        <f t="shared" si="28"/>
        <v>445414.2</v>
      </c>
      <c r="E47" s="35">
        <f>E12</f>
        <v>404000</v>
      </c>
      <c r="F47" s="35">
        <f t="shared" ref="F47:G47" si="29">F12</f>
        <v>122008</v>
      </c>
      <c r="G47" s="36">
        <f t="shared" si="29"/>
        <v>526008</v>
      </c>
    </row>
    <row r="48" spans="1:14" x14ac:dyDescent="0.25">
      <c r="D48" s="28"/>
      <c r="G48" s="28"/>
      <c r="I48" s="29"/>
    </row>
    <row r="49" spans="4:9" x14ac:dyDescent="0.25">
      <c r="D49" s="28"/>
      <c r="G49" s="28"/>
      <c r="I49" s="29"/>
    </row>
    <row r="50" spans="4:9" x14ac:dyDescent="0.25">
      <c r="G50" s="60">
        <f>SUBTOTAL(9,G27:G30,G31,G34)</f>
        <v>12159997.426499998</v>
      </c>
    </row>
  </sheetData>
  <mergeCells count="4">
    <mergeCell ref="B2:K2"/>
    <mergeCell ref="B3:D3"/>
    <mergeCell ref="E3:G3"/>
    <mergeCell ref="H3:L3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"/>
  <sheetViews>
    <sheetView workbookViewId="0">
      <selection activeCell="D11" sqref="D11"/>
    </sheetView>
  </sheetViews>
  <sheetFormatPr defaultRowHeight="15" x14ac:dyDescent="0.25"/>
  <cols>
    <col min="1" max="1" width="17.28515625" customWidth="1"/>
  </cols>
  <sheetData>
    <row r="3" spans="1:10" x14ac:dyDescent="0.25">
      <c r="A3" s="87"/>
      <c r="B3" s="86">
        <v>2020</v>
      </c>
      <c r="C3" s="86"/>
      <c r="D3" s="86"/>
      <c r="E3" s="80">
        <v>2021</v>
      </c>
      <c r="F3" s="81"/>
      <c r="G3" s="82"/>
      <c r="H3" s="80">
        <v>2022</v>
      </c>
      <c r="I3" s="81"/>
      <c r="J3" s="82"/>
    </row>
    <row r="4" spans="1:10" x14ac:dyDescent="0.25">
      <c r="A4" s="88"/>
      <c r="B4" s="39">
        <v>211</v>
      </c>
      <c r="C4" s="39">
        <v>213</v>
      </c>
      <c r="D4" s="39" t="s">
        <v>46</v>
      </c>
      <c r="E4" s="39">
        <v>211</v>
      </c>
      <c r="F4" s="39">
        <v>213</v>
      </c>
      <c r="G4" s="39" t="s">
        <v>46</v>
      </c>
      <c r="H4" s="39">
        <v>211</v>
      </c>
      <c r="I4" s="39">
        <v>213</v>
      </c>
      <c r="J4" s="39" t="s">
        <v>46</v>
      </c>
    </row>
    <row r="5" spans="1:10" x14ac:dyDescent="0.25">
      <c r="A5" s="7" t="s">
        <v>24</v>
      </c>
      <c r="B5" s="8">
        <f>B6+B7</f>
        <v>1275833</v>
      </c>
      <c r="C5" s="8">
        <f>C6+C7</f>
        <v>385302</v>
      </c>
      <c r="D5" s="19">
        <f>D6+D7</f>
        <v>1661135</v>
      </c>
      <c r="E5" s="8">
        <f>E6+E7</f>
        <v>1275833</v>
      </c>
      <c r="F5" s="8">
        <f t="shared" ref="F5" si="0">F6+F7</f>
        <v>385302</v>
      </c>
      <c r="G5" s="19">
        <f>G6+G7</f>
        <v>1661135</v>
      </c>
      <c r="H5" s="8">
        <f>H6+H7</f>
        <v>1275833</v>
      </c>
      <c r="I5" s="8">
        <f t="shared" ref="I5" si="1">I6+I7</f>
        <v>385302</v>
      </c>
      <c r="J5" s="19">
        <f>J6+J7</f>
        <v>1661135</v>
      </c>
    </row>
    <row r="6" spans="1:10" x14ac:dyDescent="0.25">
      <c r="A6" s="6" t="s">
        <v>21</v>
      </c>
      <c r="B6" s="11">
        <v>652500</v>
      </c>
      <c r="C6" s="11">
        <v>197055</v>
      </c>
      <c r="D6" s="38">
        <f>B6+C6</f>
        <v>849555</v>
      </c>
      <c r="E6" s="11">
        <v>652500</v>
      </c>
      <c r="F6" s="11">
        <v>197055</v>
      </c>
      <c r="G6" s="38">
        <f>E6+F6</f>
        <v>849555</v>
      </c>
      <c r="H6" s="11">
        <v>652500</v>
      </c>
      <c r="I6" s="11">
        <v>197055</v>
      </c>
      <c r="J6" s="38">
        <f>H6+I6</f>
        <v>849555</v>
      </c>
    </row>
    <row r="7" spans="1:10" x14ac:dyDescent="0.25">
      <c r="A7" s="14" t="s">
        <v>25</v>
      </c>
      <c r="B7" s="1">
        <v>623333</v>
      </c>
      <c r="C7" s="1">
        <v>188247</v>
      </c>
      <c r="D7" s="2">
        <f>B7+C7</f>
        <v>811580</v>
      </c>
      <c r="E7" s="1">
        <v>623333</v>
      </c>
      <c r="F7" s="1">
        <v>188247</v>
      </c>
      <c r="G7" s="2">
        <f>E7+F7</f>
        <v>811580</v>
      </c>
      <c r="H7" s="1">
        <v>623333</v>
      </c>
      <c r="I7" s="1">
        <v>188247</v>
      </c>
      <c r="J7" s="2">
        <f>H7+I7</f>
        <v>811580</v>
      </c>
    </row>
  </sheetData>
  <mergeCells count="4">
    <mergeCell ref="B3:D3"/>
    <mergeCell ref="E3:G3"/>
    <mergeCell ref="H3:J3"/>
    <mergeCell ref="A3:A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sqref="A1:XFD1048576"/>
    </sheetView>
  </sheetViews>
  <sheetFormatPr defaultRowHeight="15" x14ac:dyDescent="0.25"/>
  <cols>
    <col min="1" max="1" width="17.28515625" customWidth="1"/>
  </cols>
  <sheetData>
    <row r="2" spans="1:10" x14ac:dyDescent="0.25">
      <c r="B2" s="89" t="s">
        <v>47</v>
      </c>
      <c r="C2" s="89"/>
      <c r="D2" s="89"/>
      <c r="E2" s="89"/>
      <c r="F2" s="89"/>
      <c r="G2" s="89"/>
      <c r="H2" s="89"/>
      <c r="I2" s="89"/>
      <c r="J2" s="89"/>
    </row>
    <row r="3" spans="1:10" x14ac:dyDescent="0.25">
      <c r="A3" s="87"/>
      <c r="B3" s="86">
        <v>2020</v>
      </c>
      <c r="C3" s="86"/>
      <c r="D3" s="86"/>
      <c r="E3" s="80">
        <v>2021</v>
      </c>
      <c r="F3" s="81"/>
      <c r="G3" s="82"/>
      <c r="H3" s="80">
        <v>2022</v>
      </c>
      <c r="I3" s="81"/>
      <c r="J3" s="82"/>
    </row>
    <row r="4" spans="1:10" x14ac:dyDescent="0.25">
      <c r="A4" s="88"/>
      <c r="B4" s="39">
        <v>211</v>
      </c>
      <c r="C4" s="39">
        <v>213</v>
      </c>
      <c r="D4" s="39" t="s">
        <v>46</v>
      </c>
      <c r="E4" s="39">
        <v>211</v>
      </c>
      <c r="F4" s="39">
        <v>213</v>
      </c>
      <c r="G4" s="39" t="s">
        <v>46</v>
      </c>
      <c r="H4" s="39">
        <v>211</v>
      </c>
      <c r="I4" s="39">
        <v>213</v>
      </c>
      <c r="J4" s="39" t="s">
        <v>46</v>
      </c>
    </row>
    <row r="5" spans="1:10" x14ac:dyDescent="0.25">
      <c r="A5" s="7" t="s">
        <v>48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4" t="s">
        <v>25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workbookViewId="0">
      <selection activeCell="E15" sqref="E15"/>
    </sheetView>
  </sheetViews>
  <sheetFormatPr defaultRowHeight="15" x14ac:dyDescent="0.25"/>
  <cols>
    <col min="1" max="1" width="17.28515625" customWidth="1"/>
  </cols>
  <sheetData>
    <row r="2" spans="1:10" x14ac:dyDescent="0.25">
      <c r="B2" s="89" t="s">
        <v>47</v>
      </c>
      <c r="C2" s="89"/>
      <c r="D2" s="89"/>
      <c r="E2" s="89"/>
      <c r="F2" s="89"/>
      <c r="G2" s="89"/>
      <c r="H2" s="89"/>
      <c r="I2" s="89"/>
      <c r="J2" s="89"/>
    </row>
    <row r="3" spans="1:10" x14ac:dyDescent="0.25">
      <c r="A3" s="87"/>
      <c r="B3" s="86">
        <v>2020</v>
      </c>
      <c r="C3" s="86"/>
      <c r="D3" s="86"/>
      <c r="E3" s="80">
        <v>2021</v>
      </c>
      <c r="F3" s="81"/>
      <c r="G3" s="82"/>
      <c r="H3" s="80">
        <v>2022</v>
      </c>
      <c r="I3" s="81"/>
      <c r="J3" s="82"/>
    </row>
    <row r="4" spans="1:10" x14ac:dyDescent="0.25">
      <c r="A4" s="88"/>
      <c r="B4" s="39">
        <v>211</v>
      </c>
      <c r="C4" s="39">
        <v>213</v>
      </c>
      <c r="D4" s="39" t="s">
        <v>46</v>
      </c>
      <c r="E4" s="39">
        <v>211</v>
      </c>
      <c r="F4" s="39">
        <v>213</v>
      </c>
      <c r="G4" s="39" t="s">
        <v>46</v>
      </c>
      <c r="H4" s="39">
        <v>211</v>
      </c>
      <c r="I4" s="39">
        <v>213</v>
      </c>
      <c r="J4" s="39" t="s">
        <v>46</v>
      </c>
    </row>
    <row r="5" spans="1:10" x14ac:dyDescent="0.25">
      <c r="A5" s="7" t="s">
        <v>49</v>
      </c>
      <c r="B5" s="8">
        <f>B6</f>
        <v>623333</v>
      </c>
      <c r="C5" s="8">
        <f t="shared" ref="C5:J5" si="0">C6</f>
        <v>188247</v>
      </c>
      <c r="D5" s="9">
        <f t="shared" si="0"/>
        <v>811580</v>
      </c>
      <c r="E5" s="8">
        <f t="shared" si="0"/>
        <v>623333</v>
      </c>
      <c r="F5" s="8">
        <f t="shared" si="0"/>
        <v>188247</v>
      </c>
      <c r="G5" s="9">
        <f t="shared" si="0"/>
        <v>811580</v>
      </c>
      <c r="H5" s="8">
        <f t="shared" si="0"/>
        <v>623333</v>
      </c>
      <c r="I5" s="8">
        <f t="shared" si="0"/>
        <v>188247</v>
      </c>
      <c r="J5" s="9">
        <f t="shared" si="0"/>
        <v>811580</v>
      </c>
    </row>
    <row r="6" spans="1:10" x14ac:dyDescent="0.25">
      <c r="A6" s="14" t="s">
        <v>25</v>
      </c>
      <c r="B6" s="1">
        <v>623333</v>
      </c>
      <c r="C6" s="1">
        <v>188247</v>
      </c>
      <c r="D6" s="2">
        <f>B6+C6</f>
        <v>811580</v>
      </c>
      <c r="E6" s="1">
        <v>623333</v>
      </c>
      <c r="F6" s="1">
        <v>188247</v>
      </c>
      <c r="G6" s="2">
        <f>E6+F6</f>
        <v>811580</v>
      </c>
      <c r="H6" s="1">
        <v>623333</v>
      </c>
      <c r="I6" s="1">
        <v>188247</v>
      </c>
      <c r="J6" s="2">
        <f>H6+I6</f>
        <v>811580</v>
      </c>
    </row>
  </sheetData>
  <mergeCells count="5">
    <mergeCell ref="B2:J2"/>
    <mergeCell ref="A3:A4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C16" sqref="C16"/>
    </sheetView>
  </sheetViews>
  <sheetFormatPr defaultRowHeight="15" x14ac:dyDescent="0.25"/>
  <cols>
    <col min="1" max="1" width="26.5703125" customWidth="1"/>
  </cols>
  <sheetData>
    <row r="2" spans="1:10" x14ac:dyDescent="0.25">
      <c r="B2" s="90" t="s">
        <v>47</v>
      </c>
      <c r="C2" s="90"/>
      <c r="D2" s="90"/>
      <c r="E2" s="90"/>
      <c r="F2" s="90"/>
      <c r="G2" s="90"/>
      <c r="H2" s="90"/>
      <c r="I2" s="90"/>
      <c r="J2" s="90"/>
    </row>
    <row r="3" spans="1:10" x14ac:dyDescent="0.25">
      <c r="A3" s="87"/>
      <c r="B3" s="80">
        <v>2020</v>
      </c>
      <c r="C3" s="81"/>
      <c r="D3" s="82"/>
      <c r="E3" s="80">
        <v>2021</v>
      </c>
      <c r="F3" s="81"/>
      <c r="G3" s="82"/>
      <c r="H3" s="80">
        <v>2022</v>
      </c>
      <c r="I3" s="81"/>
      <c r="J3" s="82"/>
    </row>
    <row r="4" spans="1:10" x14ac:dyDescent="0.25">
      <c r="A4" s="88"/>
      <c r="B4" s="39">
        <v>211</v>
      </c>
      <c r="C4" s="39">
        <v>213</v>
      </c>
      <c r="D4" s="39" t="s">
        <v>46</v>
      </c>
      <c r="E4" s="39">
        <v>211</v>
      </c>
      <c r="F4" s="39">
        <v>213</v>
      </c>
      <c r="G4" s="39" t="s">
        <v>46</v>
      </c>
      <c r="H4" s="39">
        <v>211</v>
      </c>
      <c r="I4" s="39">
        <v>213</v>
      </c>
      <c r="J4" s="39" t="s">
        <v>46</v>
      </c>
    </row>
    <row r="5" spans="1:10" x14ac:dyDescent="0.25">
      <c r="A5" s="7" t="s">
        <v>20</v>
      </c>
      <c r="B5" s="31">
        <f>B7+B8+B9+B10</f>
        <v>7324167</v>
      </c>
      <c r="C5" s="31">
        <f>C7+C8+C9+C10</f>
        <v>2211898</v>
      </c>
      <c r="D5" s="21">
        <f>D6+D7+D8+D10+D9</f>
        <v>9725165</v>
      </c>
      <c r="E5" s="31">
        <f>E6+E7+E8+E10</f>
        <v>6224600</v>
      </c>
      <c r="F5" s="31">
        <f>F6+F7+F8+F10</f>
        <v>1879880</v>
      </c>
      <c r="G5" s="21">
        <f>G6+G7+G8+G10+G9</f>
        <v>9711365</v>
      </c>
      <c r="H5" s="31">
        <f>H6+H7+H8+H10</f>
        <v>6223800</v>
      </c>
      <c r="I5" s="31">
        <f>I6+I7+I8+I10</f>
        <v>1879680</v>
      </c>
      <c r="J5" s="21">
        <f>J6+J7+J8+J10+J9</f>
        <v>9710365</v>
      </c>
    </row>
    <row r="6" spans="1:10" x14ac:dyDescent="0.25">
      <c r="A6" s="5" t="s">
        <v>28</v>
      </c>
      <c r="B6" s="30">
        <v>145239</v>
      </c>
      <c r="C6" s="30">
        <v>43861</v>
      </c>
      <c r="D6" s="40">
        <f>B6+C6</f>
        <v>189100</v>
      </c>
      <c r="E6" s="30">
        <v>134600</v>
      </c>
      <c r="F6" s="30">
        <v>40700</v>
      </c>
      <c r="G6" s="27">
        <f>E6+F6</f>
        <v>175300</v>
      </c>
      <c r="H6" s="30">
        <v>133800</v>
      </c>
      <c r="I6" s="30">
        <v>40500</v>
      </c>
      <c r="J6" s="27">
        <f>H6+I6</f>
        <v>174300</v>
      </c>
    </row>
    <row r="7" spans="1:10" x14ac:dyDescent="0.25">
      <c r="A7" s="6" t="s">
        <v>21</v>
      </c>
      <c r="B7" s="32">
        <v>2355000</v>
      </c>
      <c r="C7" s="32">
        <v>711210</v>
      </c>
      <c r="D7" s="41">
        <f>B7+C7</f>
        <v>3066210</v>
      </c>
      <c r="E7" s="32">
        <v>2355000</v>
      </c>
      <c r="F7" s="32">
        <v>711210</v>
      </c>
      <c r="G7" s="37">
        <f>E7+F7</f>
        <v>3066210</v>
      </c>
      <c r="H7" s="32">
        <v>2355000</v>
      </c>
      <c r="I7" s="32">
        <v>711210</v>
      </c>
      <c r="J7" s="37">
        <f>H7+I7</f>
        <v>3066210</v>
      </c>
    </row>
    <row r="8" spans="1:10" x14ac:dyDescent="0.25">
      <c r="A8" s="6" t="s">
        <v>22</v>
      </c>
      <c r="B8" s="32">
        <v>1984167</v>
      </c>
      <c r="C8" s="32">
        <v>599218</v>
      </c>
      <c r="D8" s="37">
        <f>B8+C8</f>
        <v>2583385</v>
      </c>
      <c r="E8" s="32">
        <v>1984167</v>
      </c>
      <c r="F8" s="32">
        <v>599218</v>
      </c>
      <c r="G8" s="37">
        <f>E8+F8</f>
        <v>2583385</v>
      </c>
      <c r="H8" s="32">
        <v>1984167</v>
      </c>
      <c r="I8" s="32">
        <v>599218</v>
      </c>
      <c r="J8" s="37">
        <f>H8+I8</f>
        <v>2583385</v>
      </c>
    </row>
    <row r="9" spans="1:10" x14ac:dyDescent="0.25">
      <c r="A9" s="15" t="s">
        <v>39</v>
      </c>
      <c r="B9" s="30">
        <v>1234167</v>
      </c>
      <c r="C9" s="30">
        <v>372718</v>
      </c>
      <c r="D9" s="27">
        <f>B9+C9</f>
        <v>1606885</v>
      </c>
      <c r="E9" s="30">
        <v>1234167</v>
      </c>
      <c r="F9" s="30">
        <v>372718</v>
      </c>
      <c r="G9" s="27">
        <f>E9+F9</f>
        <v>1606885</v>
      </c>
      <c r="H9" s="30">
        <v>1234167</v>
      </c>
      <c r="I9" s="30">
        <v>372718</v>
      </c>
      <c r="J9" s="27">
        <f>H9+I9</f>
        <v>1606885</v>
      </c>
    </row>
    <row r="10" spans="1:10" x14ac:dyDescent="0.25">
      <c r="A10" s="14" t="s">
        <v>23</v>
      </c>
      <c r="B10" s="30">
        <v>1750833</v>
      </c>
      <c r="C10" s="30">
        <v>528752</v>
      </c>
      <c r="D10" s="16">
        <f>B10+C10</f>
        <v>2279585</v>
      </c>
      <c r="E10" s="30">
        <v>1750833</v>
      </c>
      <c r="F10" s="30">
        <v>528752</v>
      </c>
      <c r="G10" s="16">
        <f>E10+F10</f>
        <v>2279585</v>
      </c>
      <c r="H10" s="30">
        <v>1750833</v>
      </c>
      <c r="I10" s="30">
        <v>528752</v>
      </c>
      <c r="J10" s="16">
        <f>H10+I10</f>
        <v>2279585</v>
      </c>
    </row>
  </sheetData>
  <mergeCells count="5">
    <mergeCell ref="A3:A4"/>
    <mergeCell ref="B3:D3"/>
    <mergeCell ref="E3:G3"/>
    <mergeCell ref="H3:J3"/>
    <mergeCell ref="B2:J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14"/>
  <sheetViews>
    <sheetView topLeftCell="C1" workbookViewId="0">
      <selection activeCell="K20" sqref="K20"/>
    </sheetView>
  </sheetViews>
  <sheetFormatPr defaultRowHeight="15" x14ac:dyDescent="0.25"/>
  <cols>
    <col min="2" max="2" width="21.5703125" customWidth="1"/>
    <col min="3" max="3" width="9.85546875" customWidth="1"/>
    <col min="4" max="4" width="8.42578125" customWidth="1"/>
    <col min="5" max="6" width="9.140625" customWidth="1"/>
    <col min="7" max="7" width="11.5703125" customWidth="1"/>
    <col min="8" max="8" width="13.140625" customWidth="1"/>
    <col min="9" max="10" width="9.140625" customWidth="1"/>
    <col min="11" max="11" width="10.5703125" customWidth="1"/>
    <col min="12" max="13" width="9.140625" customWidth="1"/>
    <col min="14" max="14" width="11.5703125" customWidth="1"/>
    <col min="15" max="16" width="9.140625" customWidth="1"/>
    <col min="17" max="17" width="11.85546875" customWidth="1"/>
    <col min="18" max="18" width="10.42578125" customWidth="1"/>
    <col min="20" max="20" width="10" bestFit="1" customWidth="1"/>
  </cols>
  <sheetData>
    <row r="1" spans="2:21" x14ac:dyDescent="0.25">
      <c r="E1" s="91" t="s">
        <v>54</v>
      </c>
      <c r="F1" s="91"/>
      <c r="G1" s="91"/>
      <c r="H1" s="70"/>
      <c r="I1" s="91" t="s">
        <v>53</v>
      </c>
      <c r="J1" s="91"/>
      <c r="K1" s="91"/>
      <c r="L1" s="91" t="s">
        <v>55</v>
      </c>
      <c r="M1" s="91"/>
      <c r="N1" s="91"/>
      <c r="O1" s="91" t="s">
        <v>51</v>
      </c>
      <c r="P1" s="91"/>
      <c r="Q1" s="91"/>
      <c r="R1" s="91" t="s">
        <v>52</v>
      </c>
      <c r="S1" s="91"/>
      <c r="T1" s="91"/>
    </row>
    <row r="2" spans="2:21" x14ac:dyDescent="0.25">
      <c r="G2" t="s">
        <v>56</v>
      </c>
      <c r="H2" t="s">
        <v>57</v>
      </c>
      <c r="I2">
        <v>211</v>
      </c>
      <c r="J2">
        <v>213</v>
      </c>
      <c r="K2" s="92" t="s">
        <v>46</v>
      </c>
    </row>
    <row r="3" spans="2:21" x14ac:dyDescent="0.25">
      <c r="B3" t="s">
        <v>29</v>
      </c>
      <c r="D3">
        <v>67900</v>
      </c>
      <c r="E3">
        <f>1390711.22+4922210</f>
        <v>6312921.2199999997</v>
      </c>
      <c r="F3">
        <f>379905+1487363.33</f>
        <v>1867268.33</v>
      </c>
      <c r="G3" s="73">
        <f>E3+F3</f>
        <v>8180189.5499999998</v>
      </c>
      <c r="H3" s="73">
        <f>D3+G3</f>
        <v>8248089.5499999998</v>
      </c>
      <c r="I3" s="67">
        <v>5828333.333333333</v>
      </c>
      <c r="J3" s="67">
        <v>1760156.6666666665</v>
      </c>
      <c r="K3" s="67">
        <v>7588490</v>
      </c>
      <c r="L3" s="72">
        <v>5513200</v>
      </c>
      <c r="M3" s="72">
        <f>1102640</f>
        <v>1102640</v>
      </c>
      <c r="N3" s="72">
        <f>L3+M3</f>
        <v>6615840</v>
      </c>
      <c r="O3" s="69">
        <v>7510677</v>
      </c>
      <c r="P3" s="69">
        <v>2268224.4539999999</v>
      </c>
      <c r="Q3" s="69">
        <v>9778901.4539999999</v>
      </c>
      <c r="R3" s="69">
        <v>6884787.25</v>
      </c>
      <c r="S3" s="69">
        <v>2079205.7495000002</v>
      </c>
      <c r="T3" s="69">
        <v>8963992.9995000008</v>
      </c>
      <c r="U3">
        <f>Q3-H3</f>
        <v>1530811.9040000001</v>
      </c>
    </row>
    <row r="4" spans="2:21" x14ac:dyDescent="0.25">
      <c r="B4" t="s">
        <v>31</v>
      </c>
      <c r="D4">
        <v>1099100</v>
      </c>
      <c r="E4">
        <v>13129980.740000002</v>
      </c>
      <c r="F4">
        <v>3440363.37</v>
      </c>
      <c r="G4" s="73">
        <f t="shared" ref="G4:G10" si="0">E4+F4</f>
        <v>16570344.110000003</v>
      </c>
      <c r="H4" s="73">
        <f t="shared" ref="H4:H10" si="1">D4+G4</f>
        <v>17669444.110000003</v>
      </c>
      <c r="I4" s="67">
        <v>11789166.666666668</v>
      </c>
      <c r="J4" s="67">
        <v>3560328.3333333335</v>
      </c>
      <c r="K4" s="67">
        <v>15349495</v>
      </c>
      <c r="L4" s="72">
        <v>15777300</v>
      </c>
      <c r="M4" s="72">
        <v>4632000</v>
      </c>
      <c r="N4" s="72">
        <f t="shared" ref="N4:N10" si="2">L4+M4</f>
        <v>20409300</v>
      </c>
      <c r="O4" s="69">
        <v>17884319</v>
      </c>
      <c r="P4" s="69">
        <v>5401064.3379999995</v>
      </c>
      <c r="Q4" s="69">
        <v>23285383.338</v>
      </c>
      <c r="R4" s="69">
        <v>16393959.083333332</v>
      </c>
      <c r="S4" s="69">
        <v>4956365.4931666665</v>
      </c>
      <c r="T4" s="69">
        <v>21350324.576499999</v>
      </c>
    </row>
    <row r="5" spans="2:21" x14ac:dyDescent="0.25">
      <c r="B5" t="s">
        <v>32</v>
      </c>
      <c r="C5">
        <v>159000</v>
      </c>
      <c r="D5">
        <v>3470900</v>
      </c>
      <c r="E5">
        <v>47173318.279999994</v>
      </c>
      <c r="F5">
        <v>12342597.77</v>
      </c>
      <c r="G5" s="73">
        <f t="shared" si="0"/>
        <v>59515916.049999997</v>
      </c>
      <c r="H5" s="73">
        <f t="shared" si="1"/>
        <v>62986816.049999997</v>
      </c>
      <c r="I5" s="67">
        <v>46888000</v>
      </c>
      <c r="J5" s="67">
        <v>14161000</v>
      </c>
      <c r="K5" s="67">
        <v>61274000</v>
      </c>
      <c r="L5" s="72">
        <v>56913200</v>
      </c>
      <c r="M5" s="72">
        <v>11382640</v>
      </c>
      <c r="N5" s="72">
        <f t="shared" si="2"/>
        <v>68295840</v>
      </c>
      <c r="O5" s="69">
        <v>48533600</v>
      </c>
      <c r="P5" s="69">
        <v>14656793.199999999</v>
      </c>
      <c r="Q5" s="69">
        <v>63190393.200000003</v>
      </c>
      <c r="R5" s="69">
        <v>48533600</v>
      </c>
      <c r="S5" s="69">
        <v>14656793</v>
      </c>
      <c r="T5" s="69">
        <v>63190393</v>
      </c>
    </row>
    <row r="6" spans="2:21" x14ac:dyDescent="0.25">
      <c r="B6" t="s">
        <v>34</v>
      </c>
      <c r="D6">
        <v>441200</v>
      </c>
      <c r="E6">
        <v>1309618.1599999999</v>
      </c>
      <c r="F6">
        <v>544893</v>
      </c>
      <c r="G6" s="73">
        <f t="shared" si="0"/>
        <v>1854511.16</v>
      </c>
      <c r="H6" s="73">
        <f t="shared" si="1"/>
        <v>2295711.16</v>
      </c>
      <c r="I6" s="67">
        <v>1145000</v>
      </c>
      <c r="J6" s="67">
        <v>345790</v>
      </c>
      <c r="K6" s="67">
        <v>1490790</v>
      </c>
      <c r="L6" s="72">
        <v>1229800</v>
      </c>
      <c r="M6" s="72">
        <v>245960</v>
      </c>
      <c r="N6" s="72">
        <f t="shared" si="2"/>
        <v>1475760</v>
      </c>
      <c r="O6" s="69">
        <v>1757400</v>
      </c>
      <c r="P6" s="69">
        <v>530734.79999999993</v>
      </c>
      <c r="Q6" s="69">
        <v>2288134.7999999998</v>
      </c>
      <c r="R6" s="69">
        <v>1610950</v>
      </c>
      <c r="S6" s="69">
        <v>486506.89999999997</v>
      </c>
      <c r="T6" s="69">
        <v>2097456.9</v>
      </c>
    </row>
    <row r="7" spans="2:21" x14ac:dyDescent="0.25">
      <c r="B7" t="s">
        <v>40</v>
      </c>
      <c r="D7">
        <v>379500</v>
      </c>
      <c r="E7">
        <v>3066668</v>
      </c>
      <c r="F7">
        <v>568470.55000000005</v>
      </c>
      <c r="G7" s="73">
        <f t="shared" si="0"/>
        <v>3635138.55</v>
      </c>
      <c r="H7" s="73">
        <f t="shared" si="1"/>
        <v>4014638.55</v>
      </c>
      <c r="I7" s="67">
        <v>3540833.333333333</v>
      </c>
      <c r="J7" s="67">
        <v>1069331.6666666665</v>
      </c>
      <c r="K7" s="67">
        <v>4610165</v>
      </c>
      <c r="L7" s="72">
        <v>4084100</v>
      </c>
      <c r="M7" s="72">
        <v>816820</v>
      </c>
      <c r="N7" s="72">
        <f t="shared" si="2"/>
        <v>4900920</v>
      </c>
      <c r="O7" s="69">
        <v>4951010</v>
      </c>
      <c r="P7" s="69">
        <v>1495205.02</v>
      </c>
      <c r="Q7" s="69">
        <v>6446215.0199999996</v>
      </c>
      <c r="R7" s="69">
        <v>4538425.833333333</v>
      </c>
      <c r="S7" s="69">
        <v>1370604.6016666666</v>
      </c>
      <c r="T7" s="69">
        <v>5909030.4349999996</v>
      </c>
    </row>
    <row r="8" spans="2:21" x14ac:dyDescent="0.25">
      <c r="B8" t="s">
        <v>37</v>
      </c>
      <c r="E8">
        <v>316421.89</v>
      </c>
      <c r="F8">
        <v>91578.8</v>
      </c>
      <c r="G8" s="73">
        <f t="shared" si="0"/>
        <v>408000.69</v>
      </c>
      <c r="H8" s="73">
        <f t="shared" si="1"/>
        <v>408000.69</v>
      </c>
      <c r="I8" s="67">
        <v>382000</v>
      </c>
      <c r="J8" s="67">
        <v>115000</v>
      </c>
      <c r="K8" s="67">
        <v>497000</v>
      </c>
      <c r="L8" s="72">
        <v>425800</v>
      </c>
      <c r="M8" s="72">
        <v>85160</v>
      </c>
      <c r="N8" s="72">
        <f t="shared" si="2"/>
        <v>510960</v>
      </c>
      <c r="O8" s="69">
        <v>382000</v>
      </c>
      <c r="P8" s="69">
        <v>115364</v>
      </c>
      <c r="Q8" s="69">
        <v>497364</v>
      </c>
      <c r="R8" s="69">
        <v>404000</v>
      </c>
      <c r="S8" s="69">
        <v>122008</v>
      </c>
      <c r="T8" s="69">
        <v>526008</v>
      </c>
    </row>
    <row r="9" spans="2:21" x14ac:dyDescent="0.25">
      <c r="B9" t="s">
        <v>33</v>
      </c>
      <c r="E9">
        <v>135338</v>
      </c>
      <c r="F9">
        <v>40862</v>
      </c>
      <c r="G9" s="73">
        <f t="shared" si="0"/>
        <v>176200</v>
      </c>
      <c r="H9" s="73">
        <f t="shared" si="1"/>
        <v>176200</v>
      </c>
      <c r="I9" s="67">
        <v>141200</v>
      </c>
      <c r="J9" s="67">
        <v>42600</v>
      </c>
      <c r="K9" s="67">
        <v>183800</v>
      </c>
      <c r="L9" s="72">
        <v>141800</v>
      </c>
      <c r="M9" s="72">
        <v>28360</v>
      </c>
      <c r="N9" s="72">
        <f t="shared" si="2"/>
        <v>170160</v>
      </c>
      <c r="O9" s="69">
        <v>145238</v>
      </c>
      <c r="P9" s="69">
        <v>43861.875999999997</v>
      </c>
      <c r="Q9" s="69">
        <v>189099.87599999999</v>
      </c>
      <c r="R9" s="69">
        <v>145238</v>
      </c>
      <c r="S9" s="69">
        <v>43861.875999999997</v>
      </c>
      <c r="T9" s="69">
        <v>189099.87599999999</v>
      </c>
    </row>
    <row r="10" spans="2:21" x14ac:dyDescent="0.25">
      <c r="B10" t="s">
        <v>38</v>
      </c>
      <c r="E10">
        <v>290066.18</v>
      </c>
      <c r="F10">
        <v>110716</v>
      </c>
      <c r="G10" s="73">
        <f t="shared" si="0"/>
        <v>400782.18</v>
      </c>
      <c r="H10" s="73">
        <f t="shared" si="1"/>
        <v>400782.18</v>
      </c>
      <c r="I10" s="67">
        <v>362000</v>
      </c>
      <c r="J10" s="67">
        <v>110000</v>
      </c>
      <c r="K10" s="67">
        <v>472000</v>
      </c>
      <c r="L10" s="72">
        <v>299900</v>
      </c>
      <c r="M10" s="72">
        <v>59980</v>
      </c>
      <c r="N10" s="72">
        <f t="shared" si="2"/>
        <v>359880</v>
      </c>
      <c r="O10" s="69">
        <v>342100</v>
      </c>
      <c r="P10" s="69">
        <v>103314.2</v>
      </c>
      <c r="Q10" s="69">
        <v>445414.2</v>
      </c>
      <c r="R10" s="69">
        <v>404000</v>
      </c>
      <c r="S10" s="69">
        <v>122008</v>
      </c>
      <c r="T10" s="69">
        <v>526008</v>
      </c>
    </row>
    <row r="11" spans="2:21" x14ac:dyDescent="0.25">
      <c r="D11">
        <f>SUM(D3:D10)</f>
        <v>5458600</v>
      </c>
      <c r="E11" s="13">
        <f>SUM(E3:E10)</f>
        <v>71734332.469999999</v>
      </c>
      <c r="F11" s="13">
        <f>SUM(F3:F10)</f>
        <v>19006749.82</v>
      </c>
      <c r="G11" s="13">
        <f>E11+F11</f>
        <v>90741082.289999992</v>
      </c>
      <c r="H11" s="13">
        <f>D11+G11+C5</f>
        <v>96358682.289999992</v>
      </c>
      <c r="K11">
        <f>SUM(K3:K10)</f>
        <v>91465740</v>
      </c>
      <c r="L11">
        <f>SUM(L3:L10)</f>
        <v>84385100</v>
      </c>
      <c r="N11" s="13">
        <f>SUM(N3:N10)</f>
        <v>102738660</v>
      </c>
      <c r="Q11">
        <f>SUM(Q3:Q10)</f>
        <v>106120905.888</v>
      </c>
      <c r="T11">
        <f>SUM(T3:T10)</f>
        <v>102752313.78700002</v>
      </c>
    </row>
    <row r="12" spans="2:21" x14ac:dyDescent="0.25">
      <c r="T12">
        <f>Q11-T11</f>
        <v>3368592.1009999812</v>
      </c>
    </row>
    <row r="13" spans="2:21" x14ac:dyDescent="0.25">
      <c r="N13">
        <f>N11-D11</f>
        <v>97280060</v>
      </c>
      <c r="O13">
        <f>N13/H11%</f>
        <v>100.95619583840617</v>
      </c>
      <c r="T13">
        <f>T11/N13%</f>
        <v>105.62525741349256</v>
      </c>
    </row>
    <row r="14" spans="2:21" x14ac:dyDescent="0.25">
      <c r="M14">
        <f>H11-N11</f>
        <v>-6379977.7100000083</v>
      </c>
      <c r="N14">
        <f>N13-H11</f>
        <v>921377.71000000834</v>
      </c>
    </row>
  </sheetData>
  <mergeCells count="5">
    <mergeCell ref="O1:Q1"/>
    <mergeCell ref="R1:T1"/>
    <mergeCell ref="I1:K1"/>
    <mergeCell ref="E1:G1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фот 2021</vt:lpstr>
      <vt:lpstr>2022</vt:lpstr>
      <vt:lpstr>2023</vt:lpstr>
      <vt:lpstr>каргы</vt:lpstr>
      <vt:lpstr>эми</vt:lpstr>
      <vt:lpstr>балык</vt:lpstr>
      <vt:lpstr>шынаа</vt:lpstr>
      <vt:lpstr>2019;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2020-11-27T07:44:11Z</dcterms:modified>
</cp:coreProperties>
</file>